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serverapp\sgks\User\Неверова С.Г\ИНВЕСТИЦИОННЫЕ ПРОГРАММЫ\Инвестиционная программа ЭЭ\ИП ЭЭ СЖКС 2023-2027\"/>
    </mc:Choice>
  </mc:AlternateContent>
  <xr:revisionPtr revIDLastSave="0" documentId="13_ncr:1_{25710242-C92C-43FE-991C-97A0BCA0A614}" xr6:coauthVersionLast="46" xr6:coauthVersionMax="46"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H53" i="15" l="1"/>
  <c r="C27" i="6"/>
  <c r="B28" i="22"/>
  <c r="B27" i="22"/>
  <c r="T25" i="15"/>
  <c r="T26" i="15"/>
  <c r="T27" i="15"/>
  <c r="T28" i="15"/>
  <c r="T29" i="15"/>
  <c r="T31" i="15"/>
  <c r="T32" i="15"/>
  <c r="T34" i="15"/>
  <c r="T35" i="15"/>
  <c r="T36" i="15"/>
  <c r="T37" i="15"/>
  <c r="T38" i="15"/>
  <c r="T39" i="15"/>
  <c r="T40" i="15"/>
  <c r="T41" i="15"/>
  <c r="T42" i="15"/>
  <c r="T43" i="15"/>
  <c r="T44" i="15"/>
  <c r="T45" i="15"/>
  <c r="T46" i="15"/>
  <c r="T47" i="15"/>
  <c r="T48" i="15"/>
  <c r="T49" i="15"/>
  <c r="T50" i="15"/>
  <c r="T53" i="15"/>
  <c r="T54" i="15"/>
  <c r="T55" i="15"/>
  <c r="T56" i="15"/>
  <c r="T57" i="15"/>
  <c r="T58" i="15"/>
  <c r="T59" i="15"/>
  <c r="T60" i="15"/>
  <c r="T61" i="15"/>
  <c r="T62" i="15"/>
  <c r="T63" i="15"/>
  <c r="T64" i="15"/>
  <c r="H25" i="15"/>
  <c r="H26" i="15"/>
  <c r="H27" i="15"/>
  <c r="H28" i="15"/>
  <c r="H29" i="15"/>
  <c r="H31" i="15"/>
  <c r="H32" i="15"/>
  <c r="H34" i="15"/>
  <c r="H35" i="15"/>
  <c r="H36" i="15"/>
  <c r="H37" i="15"/>
  <c r="H38" i="15"/>
  <c r="H39" i="15"/>
  <c r="H40" i="15"/>
  <c r="H41" i="15"/>
  <c r="H42" i="15"/>
  <c r="H43" i="15"/>
  <c r="H44" i="15"/>
  <c r="H45" i="15"/>
  <c r="H46" i="15"/>
  <c r="H47" i="15"/>
  <c r="H48" i="15"/>
  <c r="H49" i="15"/>
  <c r="H50" i="15"/>
  <c r="H54" i="15"/>
  <c r="H55" i="15"/>
  <c r="H56" i="15"/>
  <c r="H57" i="15"/>
  <c r="H58" i="15"/>
  <c r="H59" i="15"/>
  <c r="H60" i="15"/>
  <c r="H61" i="15"/>
  <c r="H62" i="15"/>
  <c r="H63" i="15"/>
  <c r="H64" i="15"/>
  <c r="C53" i="15"/>
  <c r="C44" i="15"/>
  <c r="C35" i="15"/>
  <c r="C24" i="15"/>
  <c r="H24" i="15" s="1"/>
  <c r="C33" i="15"/>
  <c r="T33" i="15" s="1"/>
  <c r="C27" i="15"/>
  <c r="C42" i="7"/>
  <c r="A12" i="7"/>
  <c r="A9" i="7"/>
  <c r="C4" i="25"/>
  <c r="C3" i="25"/>
  <c r="H33" i="15" l="1"/>
  <c r="C3" i="27"/>
  <c r="C8" i="26"/>
  <c r="C7" i="26"/>
  <c r="K53" i="15" l="1"/>
  <c r="D35" i="15"/>
  <c r="C30" i="15" l="1"/>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<sst xmlns="http://schemas.openxmlformats.org/spreadsheetml/2006/main" count="848" uniqueCount="590">
  <si>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</si>
  <si>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</si>
  <si>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</si>
  <si>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</si>
  <si>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</si>
  <si>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</si>
  <si>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</si>
  <si>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</si>
  <si>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</si>
  <si>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</si>
  <si>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</si>
  <si>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</si>
  <si>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</si>
  <si>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</si>
  <si>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</si>
  <si>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</si>
  <si>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</si>
  <si>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</si>
  <si>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</si>
  <si>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</si>
  <si>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</si>
  <si>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</si>
  <si>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</si>
  <si>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</si>
  <si>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</si>
  <si>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</si>
  <si>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</si>
  <si>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</si>
  <si>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</si>
  <si>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</si>
  <si>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</si>
  <si>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</si>
  <si>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</si>
  <si>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</si>
  <si>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</si>
  <si>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</si>
  <si>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</si>
  <si>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</si>
  <si>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</si>
  <si>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</si>
  <si>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</si>
  <si>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</si>
  <si>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</si>
  <si>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</si>
  <si>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</si>
  <si>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</si>
  <si>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</si>
  <si>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</si>
  <si>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</si>
  <si>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</si>
  <si>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</si>
  <si>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</si>
  <si>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</si>
  <si>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</si>
  <si>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</si>
  <si>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</si>
  <si>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</si>
  <si>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</si>
  <si>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</si>
  <si>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</si>
  <si>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</si>
  <si>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</si>
  <si>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</si>
  <si>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</si>
  <si>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</si>
  <si>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</si>
  <si>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</si>
  <si>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</si>
  <si>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</si>
  <si>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</si>
  <si>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</si>
  <si>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</si>
  <si>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</si>
  <si>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</si>
  <si>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</si>
  <si>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</si>
  <si>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</si>
  <si>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</si>
  <si>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</si>
  <si>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</si>
  <si>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</si>
  <si>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</si>
  <si>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</si>
  <si>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</si>
  <si>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</si>
  <si>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</si>
  <si>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</si>
  <si>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</si>
  <si>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</si>
  <si>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</si>
  <si>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</si>
  <si>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</si>
  <si>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</si>
  <si>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</si>
  <si>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</si>
  <si>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</si>
  <si>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</si>
  <si>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</si>
  <si>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</si>
  <si>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</si>
  <si>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</si>
  <si>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</si>
  <si>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</si>
  <si>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</si>
  <si>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</si>
  <si>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</si>
  <si>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</si>
  <si>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</si>
  <si>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</si>
  <si>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</si>
  <si>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</si>
  <si>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</si>
  <si>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</si>
  <si>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</si>
  <si>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</si>
  <si>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</si>
  <si>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</si>
  <si>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</si>
  <si>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</si>
  <si>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</si>
  <si>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</si>
  <si>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</si>
  <si>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</si>
  <si>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</si>
  <si>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</si>
  <si>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</si>
  <si>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</si>
  <si>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</si>
  <si>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</si>
  <si>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</si>
  <si>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</si>
  <si>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</si>
  <si>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</si>
  <si>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</si>
  <si>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</si>
  <si>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</si>
  <si>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</si>
  <si>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</si>
  <si>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</si>
  <si>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</si>
  <si>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</si>
  <si>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</si>
  <si>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</si>
  <si>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</si>
  <si>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</si>
  <si>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</si>
  <si>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</si>
  <si>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</si>
  <si>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</si>
  <si>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</si>
  <si>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</si>
  <si>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</si>
  <si>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</si>
  <si>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</si>
  <si>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</si>
  <si>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</si>
  <si>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</si>
  <si>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</si>
  <si>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</si>
  <si>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</si>
  <si>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</si>
  <si>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</si>
  <si>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</si>
  <si>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</si>
  <si>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</si>
  <si>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</si>
  <si>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</si>
  <si>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</si>
  <si>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</si>
  <si>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</si>
  <si>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</si>
  <si>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</si>
  <si>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</si>
  <si>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</si>
  <si>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</si>
  <si>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</si>
  <si>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</si>
  <si>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</si>
  <si>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</si>
  <si>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</si>
  <si>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</si>
  <si>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</si>
  <si>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</si>
  <si>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</si>
  <si>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</si>
  <si>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</si>
  <si>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</si>
  <si>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</si>
  <si>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</si>
  <si>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</si>
  <si>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</si>
  <si>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</si>
  <si>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</si>
  <si>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</si>
  <si>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</si>
  <si>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</si>
  <si>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</si>
  <si>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</si>
  <si>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</si>
  <si>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</si>
  <si>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</si>
  <si>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</si>
  <si>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</si>
  <si>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</si>
  <si>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</si>
  <si>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</si>
  <si>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</si>
  <si>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</si>
  <si>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</si>
  <si>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</si>
  <si>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</si>
  <si>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</si>
  <si>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</si>
  <si>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</si>
  <si>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</si>
  <si>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</si>
  <si>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</si>
  <si>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</si>
  <si>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</si>
  <si>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</si>
  <si>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</si>
  <si>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</si>
  <si>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</si>
  <si>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</si>
  <si>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</si>
  <si>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</si>
  <si>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</si>
  <si>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</si>
  <si>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</si>
  <si>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</si>
  <si>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</si>
  <si>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</si>
  <si>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</si>
  <si>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</si>
  <si>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</si>
  <si>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</si>
  <si>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</si>
  <si>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</si>
  <si>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</si>
  <si>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</si>
  <si>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</si>
  <si>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</si>
  <si>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</si>
  <si>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</si>
  <si>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</si>
  <si>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</si>
  <si>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</si>
  <si>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</si>
  <si>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</si>
  <si>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</si>
  <si>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</si>
  <si>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</si>
  <si>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</si>
  <si>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</si>
  <si>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</si>
  <si>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</si>
  <si>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</si>
  <si>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</si>
  <si>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</si>
  <si>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</si>
  <si>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</si>
  <si>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</si>
  <si>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</si>
  <si>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</si>
  <si>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</si>
  <si>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</si>
  <si>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</si>
  <si>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</si>
  <si>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</si>
  <si>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</si>
  <si>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</si>
  <si>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</si>
  <si>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</si>
  <si>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</si>
  <si>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</si>
  <si>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</si>
  <si>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</si>
  <si>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</si>
  <si>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</si>
  <si>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</si>
  <si>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</si>
  <si>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</si>
  <si>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</si>
  <si>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</si>
  <si>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</si>
  <si>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</si>
  <si>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</si>
  <si>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</si>
  <si>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</si>
  <si>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</si>
  <si>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</si>
  <si>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</si>
  <si>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</si>
  <si>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</si>
  <si>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</si>
  <si>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</si>
  <si>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</si>
  <si>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</si>
  <si>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</si>
  <si>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</si>
  <si>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</si>
  <si>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</si>
  <si>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</si>
  <si>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</si>
  <si>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</si>
  <si>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</si>
  <si>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</si>
  <si>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</si>
  <si>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</si>
  <si>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</si>
  <si>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</si>
  <si>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</si>
  <si>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</si>
  <si>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</si>
  <si>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</si>
  <si>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</si>
  <si>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</si>
  <si>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</si>
  <si>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</si>
  <si>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</si>
  <si>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</si>
  <si>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</si>
  <si>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</si>
  <si>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</si>
  <si>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</si>
  <si>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</si>
  <si>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</si>
  <si>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</si>
  <si>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</si>
  <si>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</si>
  <si>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</si>
  <si>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</si>
  <si>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</si>
  <si>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</si>
  <si>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</si>
  <si>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</si>
  <si>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</si>
  <si>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</si>
  <si>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</si>
  <si>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</si>
  <si>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</si>
  <si>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</si>
  <si>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</si>
  <si>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</si>
  <si>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</si>
  <si>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</si>
  <si>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</si>
  <si>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</si>
  <si>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</si>
  <si>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</si>
  <si>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</si>
  <si>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</si>
  <si>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</si>
  <si>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</si>
  <si>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</si>
  <si>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</si>
  <si>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</si>
  <si>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</si>
  <si>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</si>
  <si>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</si>
  <si>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</si>
  <si>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</si>
  <si>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</si>
  <si>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</si>
  <si>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</si>
  <si>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</si>
  <si>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</si>
  <si>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</si>
  <si>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</si>
  <si>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</si>
  <si>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</si>
  <si>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</si>
  <si>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</si>
  <si>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</si>
  <si>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</si>
  <si>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</si>
  <si>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</si>
  <si>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</si>
  <si>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</si>
  <si>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</si>
  <si>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</si>
  <si>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</si>
  <si>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</si>
  <si>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</si>
  <si>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</si>
  <si>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</si>
  <si>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</si>
  <si>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</si>
  <si>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</si>
  <si>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</si>
  <si>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</si>
  <si>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</si>
  <si>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</si>
  <si>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</si>
  <si>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</si>
  <si>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</si>
  <si>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</si>
  <si>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</si>
  <si>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</si>
  <si>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</si>
  <si>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</si>
  <si>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</si>
  <si>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</si>
  <si>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</si>
  <si>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</si>
  <si>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</si>
  <si>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</si>
  <si>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</si>
  <si>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</si>
  <si>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</si>
  <si>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</si>
  <si>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</si>
  <si>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</si>
  <si>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</si>
  <si>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</si>
  <si>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</si>
  <si>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</si>
  <si>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</si>
  <si>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</si>
  <si>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</si>
  <si>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</si>
  <si>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</si>
  <si>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</si>
  <si>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</si>
  <si>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</si>
  <si>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</si>
  <si>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</si>
  <si>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</si>
  <si>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</si>
  <si>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</si>
  <si>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</si>
  <si>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</si>
  <si>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</si>
  <si>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</si>
  <si>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</si>
  <si>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</si>
  <si>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</si>
  <si>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</si>
  <si>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</si>
  <si>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</si>
  <si>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</si>
  <si>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</si>
  <si>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</si>
  <si>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</si>
  <si>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</si>
  <si>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</si>
  <si>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</si>
  <si>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</si>
  <si>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</si>
  <si>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</si>
  <si>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</si>
  <si>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</si>
  <si>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</si>
  <si>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</si>
  <si>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</si>
  <si>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</si>
  <si>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</si>
  <si>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</si>
  <si>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</si>
  <si>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</si>
  <si>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</si>
  <si>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</si>
  <si>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</si>
  <si>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</si>
  <si>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</si>
  <si>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</si>
  <si>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</si>
  <si>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</si>
  <si>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</si>
  <si>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</si>
  <si>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</si>
  <si>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</si>
  <si>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</si>
  <si>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</si>
  <si>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</si>
  <si>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</si>
  <si>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</si>
  <si>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</si>
  <si>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</si>
  <si>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</si>
  <si>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</si>
  <si>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</si>
  <si>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</si>
  <si>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</si>
  <si>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</si>
  <si>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</si>
  <si>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</si>
  <si>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</si>
  <si>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</si>
  <si>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</si>
  <si>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</si>
  <si>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</si>
  <si>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</si>
  <si>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</si>
  <si>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</si>
  <si>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</si>
  <si>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</si>
  <si>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</si>
  <si>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</si>
  <si>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</si>
  <si>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</si>
  <si>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</si>
  <si>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</si>
  <si>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</si>
  <si>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</si>
  <si>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</si>
  <si>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</si>
  <si>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</si>
  <si>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</si>
  <si>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</si>
  <si>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</si>
  <si>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</si>
  <si>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</si>
  <si>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</si>
  <si>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</si>
  <si>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</si>
  <si>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</si>
  <si>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</si>
  <si>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</si>
  <si>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</si>
  <si>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</si>
  <si>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</si>
  <si>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</si>
  <si>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</si>
  <si>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</si>
  <si>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</si>
  <si>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</si>
  <si>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</si>
  <si>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</si>
  <si>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</si>
  <si>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</si>
  <si>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</si>
  <si>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</si>
  <si>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</si>
  <si>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</si>
  <si>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</si>
  <si>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</si>
  <si>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</si>
  <si>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</si>
  <si>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</si>
  <si>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</si>
  <si>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</si>
  <si>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</si>
  <si>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</si>
  <si>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</si>
  <si>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</si>
  <si>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</si>
  <si>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</si>
  <si>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</si>
  <si>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</si>
  <si>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</si>
  <si>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</si>
  <si>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</si>
  <si>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</si>
  <si>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</si>
  <si>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</si>
  <si>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</si>
  <si>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</si>
  <si>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</si>
  <si>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</si>
  <si>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</si>
  <si>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</si>
  <si>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</si>
  <si>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</si>
  <si>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</si>
  <si>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</si>
  <si>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</si>
  <si>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</si>
  <si>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</si>
  <si>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</si>
  <si>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</si>
  <si>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п. Хорей-Вер, Ненецкий автономный округ</t>
  </si>
  <si>
    <t>250 кВт</t>
  </si>
  <si>
    <t>• Результаты реализации – бесперебойное, качественное и надежное электроснабжение потребителей п. Хорей-Вер путем замены отработавшего ресурсАД-250 №4 (инв.№00000877).
• Обеспечение бесперебойным электроснабжением потребителей п. Хорей-Вер.</t>
  </si>
  <si>
    <t xml:space="preserve">Приобритение ДГУ 250 кВт (размещение объектов электрогенерации в максимальной заводской готовности по выработке электрической энергии )  </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</si>
  <si>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</si>
  <si>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</si>
  <si>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</si>
  <si>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</si>
  <si>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</si>
  <si>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</si>
  <si>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Результаты реализации – бесперебойное, качественное и надежное электроснабжение потребителей п. Хорей-Вер</t>
  </si>
  <si>
    <t>п. Хорей-Вер, МО "Хорей-верский сельсовет"</t>
  </si>
  <si>
    <t xml:space="preserve">нет
</t>
  </si>
  <si>
    <t>2022</t>
  </si>
  <si>
    <t>Год 2022</t>
  </si>
  <si>
    <t>0,25 МВт</t>
  </si>
  <si>
    <t>166000 НАО г. Нарьян-мар, ул Рыбников 17Б тел.8(81853) 4-29-60, контактное лицо зам. генерального директора по финансам Неверова Светлана Геннадьевна</t>
  </si>
  <si>
    <t>Номинальная мощность, МВт</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</si>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</sst>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2"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11" fillId="24" borderId="0" xfId="62" applyFont="1" applyFill="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7" fillId="24" borderId="1" xfId="1" applyFont="1" applyFill="1" applyBorder="1" applyAlignment="1">
      <alignment horizontal="center" vertical="center"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1" fontId="3" fillId="0" borderId="1" xfId="1" applyNumberFormat="1" applyFill="1" applyBorder="1" applyAlignment="1">
      <alignment horizontal="center" vertical="center"/>
    </xf>
    <xf numFmtId="172" fontId="7" fillId="0" borderId="1" xfId="1" applyNumberFormat="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0"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58" xfId="68" applyFont="1" applyFill="1" applyBorder="1" applyAlignment="1">
      <alignment horizontal="left"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67" fillId="0" borderId="59" xfId="68"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24" borderId="1"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4">
          <cell r="D24" t="str">
            <v>Приобретение дизель-генератора 250 кВт на ДЭС п.Хорей-Вер</v>
          </cell>
          <cell r="E24" t="str">
            <v>М_ЗР.1</v>
          </cell>
          <cell r="H24">
            <v>1.8505796666666667</v>
          </cell>
          <cell r="M24">
            <v>1.9172005346666667</v>
          </cell>
          <cell r="N24">
            <v>1.9172005346666667</v>
          </cell>
        </row>
      </sheetData>
      <sheetData sheetId="4"/>
      <sheetData sheetId="5"/>
      <sheetData sheetId="6">
        <row r="88">
          <cell r="B88" t="str">
            <v>Приобретение дизель-генератора 250 кВт на ДЭС п.Хорей-Вер</v>
          </cell>
        </row>
      </sheetData>
      <sheetData sheetId="7"/>
      <sheetData sheetId="8"/>
      <sheetData sheetId="9"/>
      <sheetData sheetId="10"/>
      <sheetData sheetId="11"/>
      <sheetData sheetId="12"/>
      <sheetData sheetId="13"/>
      <sheetData sheetId="14"/>
      <sheetData sheetId="15"/>
      <sheetData sheetId="16"/>
      <sheetData sheetId="17"/>
      <sheetData sheetId="18">
        <row r="87">
          <cell r="W87" t="str">
            <v>Надежное и бесперебойное снабжение потребителей</v>
          </cell>
        </row>
      </sheetData>
      <sheetData sheetId="19"/>
      <sheetData sheetId="20">
        <row r="17">
          <cell r="E17"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tabSelected="1" view="pageBreakPreview" zoomScale="85" zoomScaleNormal="70" zoomScaleSheetLayoutView="85" workbookViewId="0">
      <selection activeCell="A3" sqref="A3"/>
    </sheetView>
  </sheetViews>
  <sheetFormatPr defaultColWidth="9.140625"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6" customFormat="1" ht="18.75" x14ac:dyDescent="0.3">
      <c r="A1" s="237"/>
      <c r="H1" s="236"/>
    </row>
    <row r="2" spans="1:22" s="16" customFormat="1" ht="15.75" x14ac:dyDescent="0.25">
      <c r="A2" s="289" t="s">
        <v>589</v>
      </c>
      <c r="B2" s="289"/>
      <c r="C2" s="289"/>
      <c r="D2" s="204"/>
      <c r="E2" s="204"/>
      <c r="F2" s="204"/>
      <c r="G2" s="204"/>
      <c r="H2" s="204"/>
      <c r="I2" s="204"/>
      <c r="J2" s="204"/>
    </row>
    <row r="3" spans="1:22" s="16" customFormat="1" ht="18.75" x14ac:dyDescent="0.3">
      <c r="A3" s="237"/>
      <c r="H3" s="236"/>
    </row>
    <row r="4" spans="1:22" s="16" customFormat="1" ht="18.75" x14ac:dyDescent="0.2">
      <c r="A4" s="293" t="s">
        <v>10</v>
      </c>
      <c r="B4" s="293"/>
      <c r="C4" s="293"/>
      <c r="D4" s="238"/>
      <c r="E4" s="238"/>
      <c r="F4" s="238"/>
      <c r="G4" s="238"/>
      <c r="H4" s="238"/>
      <c r="I4" s="238"/>
      <c r="J4" s="238"/>
      <c r="K4" s="238"/>
      <c r="L4" s="238"/>
      <c r="M4" s="238"/>
      <c r="N4" s="238"/>
      <c r="O4" s="238"/>
      <c r="P4" s="238"/>
      <c r="Q4" s="238"/>
      <c r="R4" s="238"/>
      <c r="S4" s="238"/>
      <c r="T4" s="238"/>
      <c r="U4" s="238"/>
      <c r="V4" s="238"/>
    </row>
    <row r="5" spans="1:22" s="16" customFormat="1" ht="18.75" x14ac:dyDescent="0.2">
      <c r="A5" s="239"/>
      <c r="B5" s="239"/>
      <c r="C5" s="239"/>
      <c r="D5" s="239"/>
      <c r="E5" s="239"/>
      <c r="F5" s="239"/>
      <c r="G5" s="239"/>
      <c r="H5" s="239"/>
      <c r="I5" s="238"/>
      <c r="J5" s="238"/>
      <c r="K5" s="238"/>
      <c r="L5" s="238"/>
      <c r="M5" s="238"/>
      <c r="N5" s="238"/>
      <c r="O5" s="238"/>
      <c r="P5" s="238"/>
      <c r="Q5" s="238"/>
      <c r="R5" s="238"/>
      <c r="S5" s="238"/>
      <c r="T5" s="238"/>
      <c r="U5" s="238"/>
      <c r="V5" s="238"/>
    </row>
    <row r="6" spans="1:22" s="16" customFormat="1" ht="18.75" x14ac:dyDescent="0.2">
      <c r="A6" s="294" t="s">
        <v>578</v>
      </c>
      <c r="B6" s="294"/>
      <c r="C6" s="294"/>
      <c r="D6" s="240"/>
      <c r="E6" s="240"/>
      <c r="F6" s="240"/>
      <c r="G6" s="240"/>
      <c r="H6" s="240"/>
      <c r="I6" s="238"/>
      <c r="J6" s="238"/>
      <c r="K6" s="238"/>
      <c r="L6" s="238"/>
      <c r="M6" s="238"/>
      <c r="N6" s="238"/>
      <c r="O6" s="238"/>
      <c r="P6" s="238"/>
      <c r="Q6" s="238"/>
      <c r="R6" s="238"/>
      <c r="S6" s="238"/>
      <c r="T6" s="238"/>
      <c r="U6" s="238"/>
      <c r="V6" s="238"/>
    </row>
    <row r="7" spans="1:22" s="16" customFormat="1" ht="18.75" x14ac:dyDescent="0.2">
      <c r="A7" s="290" t="s">
        <v>9</v>
      </c>
      <c r="B7" s="290"/>
      <c r="C7" s="290"/>
      <c r="D7" s="241"/>
      <c r="E7" s="241"/>
      <c r="F7" s="241"/>
      <c r="G7" s="241"/>
      <c r="H7" s="241"/>
      <c r="I7" s="238"/>
      <c r="J7" s="238"/>
      <c r="K7" s="238"/>
      <c r="L7" s="238"/>
      <c r="M7" s="238"/>
      <c r="N7" s="238"/>
      <c r="O7" s="238"/>
      <c r="P7" s="238"/>
      <c r="Q7" s="238"/>
      <c r="R7" s="238"/>
      <c r="S7" s="238"/>
      <c r="T7" s="238"/>
      <c r="U7" s="238"/>
      <c r="V7" s="238"/>
    </row>
    <row r="8" spans="1:22" s="16" customFormat="1" ht="18.75" x14ac:dyDescent="0.2">
      <c r="A8" s="239"/>
      <c r="B8" s="239"/>
      <c r="C8" s="239"/>
      <c r="D8" s="239"/>
      <c r="E8" s="239"/>
      <c r="F8" s="239"/>
      <c r="G8" s="239"/>
      <c r="H8" s="239"/>
      <c r="I8" s="238"/>
      <c r="J8" s="238"/>
      <c r="K8" s="238"/>
      <c r="L8" s="238"/>
      <c r="M8" s="238"/>
      <c r="N8" s="238"/>
      <c r="O8" s="238"/>
      <c r="P8" s="238"/>
      <c r="Q8" s="238"/>
      <c r="R8" s="238"/>
      <c r="S8" s="238"/>
      <c r="T8" s="238"/>
      <c r="U8" s="238"/>
      <c r="V8" s="238"/>
    </row>
    <row r="9" spans="1:22" s="16" customFormat="1" ht="18.75" x14ac:dyDescent="0.2">
      <c r="A9" s="295" t="str">
        <f>[1]Мероприятия!$E$24</f>
        <v>М_ЗР.1</v>
      </c>
      <c r="B9" s="295"/>
      <c r="C9" s="295"/>
      <c r="D9" s="240"/>
      <c r="E9" s="240"/>
      <c r="F9" s="240"/>
      <c r="G9" s="240"/>
      <c r="H9" s="240"/>
      <c r="I9" s="238"/>
      <c r="J9" s="238"/>
      <c r="K9" s="238"/>
      <c r="L9" s="238"/>
      <c r="M9" s="238"/>
      <c r="N9" s="238"/>
      <c r="O9" s="238"/>
      <c r="P9" s="238"/>
      <c r="Q9" s="238"/>
      <c r="R9" s="238"/>
      <c r="S9" s="238"/>
      <c r="T9" s="238"/>
      <c r="U9" s="238"/>
      <c r="V9" s="238"/>
    </row>
    <row r="10" spans="1:22" s="16" customFormat="1" ht="18.75" x14ac:dyDescent="0.2">
      <c r="A10" s="290" t="s">
        <v>8</v>
      </c>
      <c r="B10" s="290"/>
      <c r="C10" s="290"/>
      <c r="D10" s="241"/>
      <c r="E10" s="241"/>
      <c r="F10" s="241"/>
      <c r="G10" s="241"/>
      <c r="H10" s="241"/>
      <c r="I10" s="238"/>
      <c r="J10" s="238"/>
      <c r="K10" s="238"/>
      <c r="L10" s="238"/>
      <c r="M10" s="238"/>
      <c r="N10" s="238"/>
      <c r="O10" s="238"/>
      <c r="P10" s="238"/>
      <c r="Q10" s="238"/>
      <c r="R10" s="238"/>
      <c r="S10" s="238"/>
      <c r="T10" s="238"/>
      <c r="U10" s="238"/>
      <c r="V10" s="238"/>
    </row>
    <row r="11" spans="1:22" s="242" customFormat="1" ht="15.75" customHeight="1" x14ac:dyDescent="0.2">
      <c r="A11" s="217"/>
      <c r="B11" s="217"/>
      <c r="C11" s="217"/>
      <c r="D11" s="217"/>
      <c r="E11" s="217"/>
      <c r="F11" s="217"/>
      <c r="G11" s="217"/>
      <c r="H11" s="217"/>
      <c r="I11" s="217"/>
      <c r="J11" s="217"/>
      <c r="K11" s="217"/>
      <c r="L11" s="217"/>
      <c r="M11" s="217"/>
      <c r="N11" s="217"/>
      <c r="O11" s="217"/>
      <c r="P11" s="217"/>
      <c r="Q11" s="217"/>
      <c r="R11" s="217"/>
      <c r="S11" s="217"/>
      <c r="T11" s="217"/>
      <c r="U11" s="217"/>
      <c r="V11" s="217"/>
    </row>
    <row r="12" spans="1:22" s="243" customFormat="1" ht="15.75" x14ac:dyDescent="0.2">
      <c r="A12" s="294" t="str">
        <f>'[1]Пр 1 (произв)'!$B$88</f>
        <v>Приобретение дизель-генератора 250 кВт на ДЭС п.Хорей-Вер</v>
      </c>
      <c r="B12" s="294"/>
      <c r="C12" s="294"/>
      <c r="D12" s="240"/>
      <c r="E12" s="240"/>
      <c r="F12" s="240"/>
      <c r="G12" s="240"/>
      <c r="H12" s="240"/>
      <c r="I12" s="240"/>
      <c r="J12" s="240"/>
      <c r="K12" s="240"/>
      <c r="L12" s="240"/>
      <c r="M12" s="240"/>
      <c r="N12" s="240"/>
      <c r="O12" s="240"/>
      <c r="P12" s="240"/>
      <c r="Q12" s="240"/>
      <c r="R12" s="240"/>
      <c r="S12" s="240"/>
      <c r="T12" s="240"/>
      <c r="U12" s="240"/>
      <c r="V12" s="240"/>
    </row>
    <row r="13" spans="1:22" s="243" customFormat="1" ht="15" customHeight="1" x14ac:dyDescent="0.2">
      <c r="A13" s="290" t="s">
        <v>7</v>
      </c>
      <c r="B13" s="290"/>
      <c r="C13" s="290"/>
      <c r="D13" s="241"/>
      <c r="E13" s="241"/>
      <c r="F13" s="241"/>
      <c r="G13" s="241"/>
      <c r="H13" s="241"/>
      <c r="I13" s="241"/>
      <c r="J13" s="241"/>
      <c r="K13" s="241"/>
      <c r="L13" s="241"/>
      <c r="M13" s="241"/>
      <c r="N13" s="241"/>
      <c r="O13" s="241"/>
      <c r="P13" s="241"/>
      <c r="Q13" s="241"/>
      <c r="R13" s="241"/>
      <c r="S13" s="241"/>
      <c r="T13" s="241"/>
      <c r="U13" s="241"/>
      <c r="V13" s="241"/>
    </row>
    <row r="14" spans="1:22" s="243" customFormat="1" ht="15" customHeight="1" x14ac:dyDescent="0.2">
      <c r="A14" s="244"/>
      <c r="B14" s="244"/>
      <c r="C14" s="244"/>
      <c r="D14" s="244"/>
      <c r="E14" s="244"/>
      <c r="F14" s="244"/>
      <c r="G14" s="244"/>
      <c r="H14" s="244"/>
      <c r="I14" s="244"/>
      <c r="J14" s="244"/>
      <c r="K14" s="244"/>
      <c r="L14" s="244"/>
      <c r="M14" s="244"/>
      <c r="N14" s="244"/>
      <c r="O14" s="244"/>
      <c r="P14" s="244"/>
      <c r="Q14" s="244"/>
      <c r="R14" s="244"/>
      <c r="S14" s="244"/>
    </row>
    <row r="15" spans="1:22" s="243" customFormat="1" ht="15" customHeight="1" x14ac:dyDescent="0.2">
      <c r="A15" s="291" t="s">
        <v>481</v>
      </c>
      <c r="B15" s="292"/>
      <c r="C15" s="292"/>
      <c r="D15" s="245"/>
      <c r="E15" s="245"/>
      <c r="F15" s="245"/>
      <c r="G15" s="245"/>
      <c r="H15" s="245"/>
      <c r="I15" s="245"/>
      <c r="J15" s="245"/>
      <c r="K15" s="245"/>
      <c r="L15" s="245"/>
      <c r="M15" s="245"/>
      <c r="N15" s="245"/>
      <c r="O15" s="245"/>
      <c r="P15" s="245"/>
      <c r="Q15" s="245"/>
      <c r="R15" s="245"/>
      <c r="S15" s="245"/>
      <c r="T15" s="245"/>
      <c r="U15" s="245"/>
      <c r="V15" s="245"/>
    </row>
    <row r="16" spans="1:22" s="243" customFormat="1" ht="15" customHeight="1" x14ac:dyDescent="0.2">
      <c r="A16" s="241"/>
      <c r="B16" s="241"/>
      <c r="C16" s="241"/>
      <c r="D16" s="241"/>
      <c r="E16" s="241"/>
      <c r="F16" s="241"/>
      <c r="G16" s="241"/>
      <c r="H16" s="241"/>
      <c r="I16" s="244"/>
      <c r="J16" s="244"/>
      <c r="K16" s="244"/>
      <c r="L16" s="244"/>
      <c r="M16" s="244"/>
      <c r="N16" s="244"/>
      <c r="O16" s="244"/>
      <c r="P16" s="244"/>
      <c r="Q16" s="244"/>
      <c r="R16" s="244"/>
      <c r="S16" s="244"/>
    </row>
    <row r="17" spans="1:22" s="243" customFormat="1" ht="39.75" customHeight="1" x14ac:dyDescent="0.2">
      <c r="A17" s="35" t="s">
        <v>6</v>
      </c>
      <c r="B17" s="246" t="s">
        <v>68</v>
      </c>
      <c r="C17" s="213" t="s">
        <v>67</v>
      </c>
      <c r="D17" s="232"/>
      <c r="E17" s="232"/>
      <c r="F17" s="232"/>
      <c r="G17" s="232"/>
      <c r="H17" s="232"/>
      <c r="I17" s="217"/>
      <c r="J17" s="217"/>
      <c r="K17" s="217"/>
      <c r="L17" s="217"/>
      <c r="M17" s="217"/>
      <c r="N17" s="217"/>
      <c r="O17" s="217"/>
      <c r="P17" s="217"/>
      <c r="Q17" s="217"/>
      <c r="R17" s="217"/>
      <c r="S17" s="217"/>
      <c r="T17" s="247"/>
      <c r="U17" s="247"/>
      <c r="V17" s="247"/>
    </row>
    <row r="18" spans="1:22" s="243" customFormat="1" ht="16.5" customHeight="1" x14ac:dyDescent="0.2">
      <c r="A18" s="213">
        <v>1</v>
      </c>
      <c r="B18" s="246">
        <v>2</v>
      </c>
      <c r="C18" s="213">
        <v>3</v>
      </c>
      <c r="D18" s="232"/>
      <c r="E18" s="232"/>
      <c r="F18" s="232"/>
      <c r="G18" s="232"/>
      <c r="H18" s="232"/>
      <c r="I18" s="217"/>
      <c r="J18" s="217"/>
      <c r="K18" s="217"/>
      <c r="L18" s="217"/>
      <c r="M18" s="217"/>
      <c r="N18" s="217"/>
      <c r="O18" s="217"/>
      <c r="P18" s="217"/>
      <c r="Q18" s="217"/>
      <c r="R18" s="217"/>
      <c r="S18" s="217"/>
      <c r="T18" s="247"/>
      <c r="U18" s="247"/>
      <c r="V18" s="247"/>
    </row>
    <row r="19" spans="1:22" s="243" customFormat="1" ht="39" customHeight="1" x14ac:dyDescent="0.2">
      <c r="A19" s="28" t="s">
        <v>66</v>
      </c>
      <c r="B19" s="248" t="s">
        <v>327</v>
      </c>
      <c r="C19" s="264" t="s">
        <v>575</v>
      </c>
      <c r="D19" s="232"/>
      <c r="E19" s="232"/>
      <c r="F19" s="232"/>
      <c r="G19" s="232"/>
      <c r="H19" s="232"/>
      <c r="I19" s="217"/>
      <c r="J19" s="217"/>
      <c r="K19" s="217"/>
      <c r="L19" s="217"/>
      <c r="M19" s="217"/>
      <c r="N19" s="217"/>
      <c r="O19" s="217"/>
      <c r="P19" s="217"/>
      <c r="Q19" s="217"/>
      <c r="R19" s="217"/>
      <c r="S19" s="217"/>
      <c r="T19" s="247"/>
      <c r="U19" s="247"/>
      <c r="V19" s="247"/>
    </row>
    <row r="20" spans="1:22" s="243" customFormat="1" ht="98.25" customHeight="1" x14ac:dyDescent="0.2">
      <c r="A20" s="28" t="s">
        <v>64</v>
      </c>
      <c r="B20" s="36" t="s">
        <v>65</v>
      </c>
      <c r="C20" s="264" t="s">
        <v>581</v>
      </c>
      <c r="D20" s="232"/>
      <c r="E20" s="232"/>
      <c r="F20" s="232"/>
      <c r="G20" s="232"/>
      <c r="H20" s="232"/>
      <c r="I20" s="217"/>
      <c r="J20" s="217"/>
      <c r="K20" s="217"/>
      <c r="L20" s="217"/>
      <c r="M20" s="217"/>
      <c r="N20" s="217"/>
      <c r="O20" s="217"/>
      <c r="P20" s="217"/>
      <c r="Q20" s="217"/>
      <c r="R20" s="217"/>
      <c r="S20" s="217"/>
      <c r="T20" s="247"/>
      <c r="U20" s="247"/>
      <c r="V20" s="247"/>
    </row>
    <row r="21" spans="1:22" s="243" customFormat="1" ht="58.5" customHeight="1" x14ac:dyDescent="0.2">
      <c r="A21" s="28" t="s">
        <v>63</v>
      </c>
      <c r="B21" s="202" t="s">
        <v>429</v>
      </c>
      <c r="C21" s="213" t="s">
        <v>518</v>
      </c>
      <c r="D21" s="232"/>
      <c r="E21" s="232"/>
      <c r="F21" s="232"/>
      <c r="G21" s="232"/>
      <c r="H21" s="217"/>
      <c r="I21" s="217"/>
      <c r="J21" s="217"/>
      <c r="K21" s="217"/>
      <c r="L21" s="217"/>
      <c r="M21" s="217"/>
      <c r="N21" s="217"/>
      <c r="O21" s="217"/>
      <c r="P21" s="217"/>
      <c r="Q21" s="217"/>
      <c r="R21" s="217"/>
      <c r="S21" s="247"/>
      <c r="T21" s="247"/>
      <c r="U21" s="247"/>
      <c r="V21" s="247"/>
    </row>
    <row r="22" spans="1:22" s="243" customFormat="1" ht="42.75" customHeight="1" x14ac:dyDescent="0.2">
      <c r="A22" s="28" t="s">
        <v>62</v>
      </c>
      <c r="B22" s="202" t="s">
        <v>76</v>
      </c>
      <c r="C22" s="213" t="s">
        <v>570</v>
      </c>
      <c r="D22" s="232"/>
      <c r="E22" s="232"/>
      <c r="F22" s="232"/>
      <c r="G22" s="232"/>
      <c r="H22" s="217"/>
      <c r="I22" s="217"/>
      <c r="J22" s="217"/>
      <c r="K22" s="217"/>
      <c r="L22" s="217"/>
      <c r="M22" s="217"/>
      <c r="N22" s="217"/>
      <c r="O22" s="217"/>
      <c r="P22" s="217"/>
      <c r="Q22" s="217"/>
      <c r="R22" s="217"/>
      <c r="S22" s="247"/>
      <c r="T22" s="247"/>
      <c r="U22" s="247"/>
      <c r="V22" s="247"/>
    </row>
    <row r="23" spans="1:22" s="243" customFormat="1" ht="51.75" customHeight="1" x14ac:dyDescent="0.2">
      <c r="A23" s="28" t="s">
        <v>60</v>
      </c>
      <c r="B23" s="202" t="s">
        <v>75</v>
      </c>
      <c r="C23" s="213" t="s">
        <v>582</v>
      </c>
      <c r="D23" s="232"/>
      <c r="E23" s="232"/>
      <c r="F23" s="232"/>
      <c r="G23" s="232"/>
      <c r="H23" s="217"/>
      <c r="I23" s="217"/>
      <c r="J23" s="217"/>
      <c r="K23" s="217"/>
      <c r="L23" s="217"/>
      <c r="M23" s="217"/>
      <c r="N23" s="217"/>
      <c r="O23" s="217"/>
      <c r="P23" s="217"/>
      <c r="Q23" s="217"/>
      <c r="R23" s="217"/>
      <c r="S23" s="247"/>
      <c r="T23" s="247"/>
      <c r="U23" s="247"/>
      <c r="V23" s="247"/>
    </row>
    <row r="24" spans="1:22" s="243" customFormat="1" ht="42.75" customHeight="1" x14ac:dyDescent="0.2">
      <c r="A24" s="28" t="s">
        <v>59</v>
      </c>
      <c r="B24" s="202" t="s">
        <v>430</v>
      </c>
      <c r="C24" s="35" t="s">
        <v>576</v>
      </c>
      <c r="D24" s="232"/>
      <c r="E24" s="232"/>
      <c r="F24" s="232"/>
      <c r="G24" s="232"/>
      <c r="H24" s="217"/>
      <c r="I24" s="217"/>
      <c r="J24" s="217"/>
      <c r="K24" s="217"/>
      <c r="L24" s="217"/>
      <c r="M24" s="217"/>
      <c r="N24" s="217"/>
      <c r="O24" s="217"/>
      <c r="P24" s="217"/>
      <c r="Q24" s="217"/>
      <c r="R24" s="217"/>
      <c r="S24" s="247"/>
      <c r="T24" s="247"/>
      <c r="U24" s="247"/>
      <c r="V24" s="247"/>
    </row>
    <row r="25" spans="1:22" s="243" customFormat="1" ht="51.75" customHeight="1" x14ac:dyDescent="0.2">
      <c r="A25" s="28" t="s">
        <v>57</v>
      </c>
      <c r="B25" s="202" t="s">
        <v>431</v>
      </c>
      <c r="C25" s="35" t="s">
        <v>576</v>
      </c>
      <c r="D25" s="232"/>
      <c r="E25" s="232"/>
      <c r="F25" s="232"/>
      <c r="G25" s="232"/>
      <c r="H25" s="217"/>
      <c r="I25" s="217"/>
      <c r="J25" s="217"/>
      <c r="K25" s="217"/>
      <c r="L25" s="217"/>
      <c r="M25" s="217"/>
      <c r="N25" s="217"/>
      <c r="O25" s="217"/>
      <c r="P25" s="217"/>
      <c r="Q25" s="217"/>
      <c r="R25" s="217"/>
      <c r="S25" s="247"/>
      <c r="T25" s="247"/>
      <c r="U25" s="247"/>
      <c r="V25" s="247"/>
    </row>
    <row r="26" spans="1:22" s="243" customFormat="1" ht="51.75" customHeight="1" x14ac:dyDescent="0.2">
      <c r="A26" s="28" t="s">
        <v>55</v>
      </c>
      <c r="B26" s="202" t="s">
        <v>432</v>
      </c>
      <c r="C26" s="35" t="s">
        <v>576</v>
      </c>
      <c r="D26" s="232"/>
      <c r="E26" s="232"/>
      <c r="F26" s="232"/>
      <c r="G26" s="232"/>
      <c r="H26" s="217"/>
      <c r="I26" s="217"/>
      <c r="J26" s="217"/>
      <c r="K26" s="217"/>
      <c r="L26" s="217"/>
      <c r="M26" s="217"/>
      <c r="N26" s="217"/>
      <c r="O26" s="217"/>
      <c r="P26" s="217"/>
      <c r="Q26" s="217"/>
      <c r="R26" s="217"/>
      <c r="S26" s="247"/>
      <c r="T26" s="247"/>
      <c r="U26" s="247"/>
      <c r="V26" s="247"/>
    </row>
    <row r="27" spans="1:22" s="243" customFormat="1" ht="51.75" customHeight="1" x14ac:dyDescent="0.2">
      <c r="A27" s="28" t="s">
        <v>74</v>
      </c>
      <c r="B27" s="202" t="s">
        <v>433</v>
      </c>
      <c r="C27" s="35" t="s">
        <v>576</v>
      </c>
      <c r="D27" s="232"/>
      <c r="E27" s="232"/>
      <c r="F27" s="232"/>
      <c r="G27" s="232"/>
      <c r="H27" s="217"/>
      <c r="I27" s="217"/>
      <c r="J27" s="217"/>
      <c r="K27" s="217"/>
      <c r="L27" s="217"/>
      <c r="M27" s="217"/>
      <c r="N27" s="217"/>
      <c r="O27" s="217"/>
      <c r="P27" s="217"/>
      <c r="Q27" s="217"/>
      <c r="R27" s="217"/>
      <c r="S27" s="247"/>
      <c r="T27" s="247"/>
      <c r="U27" s="247"/>
      <c r="V27" s="247"/>
    </row>
    <row r="28" spans="1:22" s="243" customFormat="1" ht="51.75" customHeight="1" x14ac:dyDescent="0.2">
      <c r="A28" s="28" t="s">
        <v>72</v>
      </c>
      <c r="B28" s="202" t="s">
        <v>434</v>
      </c>
      <c r="C28" s="35" t="s">
        <v>576</v>
      </c>
      <c r="D28" s="232"/>
      <c r="E28" s="232"/>
      <c r="F28" s="232"/>
      <c r="G28" s="232"/>
      <c r="H28" s="217"/>
      <c r="I28" s="217"/>
      <c r="J28" s="217"/>
      <c r="K28" s="217"/>
      <c r="L28" s="217"/>
      <c r="M28" s="217"/>
      <c r="N28" s="217"/>
      <c r="O28" s="217"/>
      <c r="P28" s="217"/>
      <c r="Q28" s="217"/>
      <c r="R28" s="217"/>
      <c r="S28" s="247"/>
      <c r="T28" s="247"/>
      <c r="U28" s="247"/>
      <c r="V28" s="247"/>
    </row>
    <row r="29" spans="1:22" s="243" customFormat="1" ht="101.25" customHeight="1" x14ac:dyDescent="0.2">
      <c r="A29" s="28" t="s">
        <v>71</v>
      </c>
      <c r="B29" s="202" t="s">
        <v>435</v>
      </c>
      <c r="C29" s="213" t="s">
        <v>515</v>
      </c>
      <c r="D29" s="232"/>
      <c r="E29" s="232"/>
      <c r="F29" s="232"/>
      <c r="G29" s="232"/>
      <c r="H29" s="217"/>
      <c r="I29" s="217"/>
      <c r="J29" s="217"/>
      <c r="K29" s="217"/>
      <c r="L29" s="217"/>
      <c r="M29" s="217"/>
      <c r="N29" s="217"/>
      <c r="O29" s="217"/>
      <c r="P29" s="217"/>
      <c r="Q29" s="217"/>
      <c r="R29" s="217"/>
      <c r="S29" s="247"/>
      <c r="T29" s="247"/>
      <c r="U29" s="247"/>
      <c r="V29" s="247"/>
    </row>
    <row r="30" spans="1:22" ht="111" customHeight="1" x14ac:dyDescent="0.25">
      <c r="A30" s="28" t="s">
        <v>450</v>
      </c>
      <c r="B30" s="202" t="s">
        <v>436</v>
      </c>
      <c r="C30" s="35" t="s">
        <v>576</v>
      </c>
      <c r="D30" s="249"/>
      <c r="E30" s="249"/>
      <c r="F30" s="249"/>
      <c r="G30" s="249"/>
      <c r="H30" s="249"/>
      <c r="I30" s="249"/>
      <c r="J30" s="249"/>
      <c r="K30" s="249"/>
      <c r="L30" s="249"/>
      <c r="M30" s="249"/>
      <c r="N30" s="249"/>
      <c r="O30" s="249"/>
      <c r="P30" s="249"/>
      <c r="Q30" s="249"/>
      <c r="R30" s="249"/>
      <c r="S30" s="249"/>
      <c r="T30" s="249"/>
      <c r="U30" s="249"/>
      <c r="V30" s="249"/>
    </row>
    <row r="31" spans="1:22" ht="58.5" customHeight="1" x14ac:dyDescent="0.25">
      <c r="A31" s="28" t="s">
        <v>439</v>
      </c>
      <c r="B31" s="202" t="s">
        <v>73</v>
      </c>
      <c r="C31" s="35" t="s">
        <v>576</v>
      </c>
      <c r="D31" s="249"/>
      <c r="E31" s="249"/>
      <c r="F31" s="249"/>
      <c r="G31" s="249"/>
      <c r="H31" s="249"/>
      <c r="I31" s="249"/>
      <c r="J31" s="249"/>
      <c r="K31" s="249"/>
      <c r="L31" s="249"/>
      <c r="M31" s="249"/>
      <c r="N31" s="249"/>
      <c r="O31" s="249"/>
      <c r="P31" s="249"/>
      <c r="Q31" s="249"/>
      <c r="R31" s="249"/>
      <c r="S31" s="249"/>
      <c r="T31" s="249"/>
      <c r="U31" s="249"/>
      <c r="V31" s="249"/>
    </row>
    <row r="32" spans="1:22" ht="51.75" customHeight="1" x14ac:dyDescent="0.25">
      <c r="A32" s="28" t="s">
        <v>451</v>
      </c>
      <c r="B32" s="202" t="s">
        <v>437</v>
      </c>
      <c r="C32" s="35" t="s">
        <v>576</v>
      </c>
      <c r="D32" s="249"/>
      <c r="E32" s="249"/>
      <c r="F32" s="249"/>
      <c r="G32" s="249"/>
      <c r="H32" s="249"/>
      <c r="I32" s="249"/>
      <c r="J32" s="249"/>
      <c r="K32" s="249"/>
      <c r="L32" s="249"/>
      <c r="M32" s="249"/>
      <c r="N32" s="249"/>
      <c r="O32" s="249"/>
      <c r="P32" s="249"/>
      <c r="Q32" s="249"/>
      <c r="R32" s="249"/>
      <c r="S32" s="249"/>
      <c r="T32" s="249"/>
      <c r="U32" s="249"/>
      <c r="V32" s="249"/>
    </row>
    <row r="33" spans="1:22" ht="43.5" customHeight="1" x14ac:dyDescent="0.25">
      <c r="A33" s="28" t="s">
        <v>440</v>
      </c>
      <c r="B33" s="202" t="s">
        <v>438</v>
      </c>
      <c r="C33" s="35" t="s">
        <v>576</v>
      </c>
      <c r="D33" s="249"/>
      <c r="E33" s="249"/>
      <c r="F33" s="249"/>
      <c r="G33" s="249"/>
      <c r="H33" s="249"/>
      <c r="I33" s="249"/>
      <c r="J33" s="249"/>
      <c r="K33" s="249"/>
      <c r="L33" s="249"/>
      <c r="M33" s="249"/>
      <c r="N33" s="249"/>
      <c r="O33" s="249"/>
      <c r="P33" s="249"/>
      <c r="Q33" s="249"/>
      <c r="R33" s="249"/>
      <c r="S33" s="249"/>
      <c r="T33" s="249"/>
      <c r="U33" s="249"/>
      <c r="V33" s="249"/>
    </row>
    <row r="34" spans="1:22" ht="43.5" customHeight="1" x14ac:dyDescent="0.25">
      <c r="A34" s="28" t="s">
        <v>452</v>
      </c>
      <c r="B34" s="202" t="s">
        <v>238</v>
      </c>
      <c r="C34" s="35" t="s">
        <v>576</v>
      </c>
      <c r="D34" s="249"/>
      <c r="E34" s="249"/>
      <c r="F34" s="249"/>
      <c r="G34" s="249"/>
      <c r="H34" s="249"/>
      <c r="I34" s="249"/>
      <c r="J34" s="249"/>
      <c r="K34" s="249"/>
      <c r="L34" s="249"/>
      <c r="M34" s="249"/>
      <c r="N34" s="249"/>
      <c r="O34" s="249"/>
      <c r="P34" s="249"/>
      <c r="Q34" s="249"/>
      <c r="R34" s="249"/>
      <c r="S34" s="249"/>
      <c r="T34" s="249"/>
      <c r="U34" s="249"/>
      <c r="V34" s="249"/>
    </row>
    <row r="35" spans="1:22" ht="63" x14ac:dyDescent="0.25">
      <c r="A35" s="28" t="s">
        <v>441</v>
      </c>
      <c r="B35" s="202" t="s">
        <v>493</v>
      </c>
      <c r="C35" s="251"/>
      <c r="D35" s="249"/>
      <c r="E35" s="249"/>
      <c r="F35" s="249"/>
      <c r="G35" s="249"/>
      <c r="H35" s="249"/>
      <c r="I35" s="249"/>
      <c r="J35" s="249"/>
      <c r="K35" s="249"/>
      <c r="L35" s="249"/>
      <c r="M35" s="249"/>
      <c r="N35" s="249"/>
      <c r="O35" s="249"/>
      <c r="P35" s="249"/>
      <c r="Q35" s="249"/>
      <c r="R35" s="249"/>
      <c r="S35" s="249"/>
      <c r="T35" s="249"/>
      <c r="U35" s="249"/>
      <c r="V35" s="249"/>
    </row>
    <row r="36" spans="1:22" ht="105.75" customHeight="1" x14ac:dyDescent="0.25">
      <c r="A36" s="28" t="s">
        <v>453</v>
      </c>
      <c r="B36" s="202" t="s">
        <v>476</v>
      </c>
      <c r="C36" s="251"/>
      <c r="D36" s="249"/>
      <c r="E36" s="249"/>
      <c r="F36" s="249"/>
      <c r="G36" s="249"/>
      <c r="H36" s="249"/>
      <c r="I36" s="249"/>
      <c r="J36" s="249"/>
      <c r="K36" s="249"/>
      <c r="L36" s="249"/>
      <c r="M36" s="249"/>
      <c r="N36" s="249"/>
      <c r="O36" s="249"/>
      <c r="P36" s="249"/>
      <c r="Q36" s="249"/>
      <c r="R36" s="249"/>
      <c r="S36" s="249"/>
      <c r="T36" s="249"/>
      <c r="U36" s="249"/>
      <c r="V36" s="249"/>
    </row>
    <row r="37" spans="1:22" ht="83.25" customHeight="1" x14ac:dyDescent="0.25">
      <c r="A37" s="28" t="s">
        <v>442</v>
      </c>
      <c r="B37" s="202" t="s">
        <v>490</v>
      </c>
      <c r="C37" s="263" t="s">
        <v>583</v>
      </c>
      <c r="D37" s="249"/>
      <c r="E37" s="249"/>
      <c r="F37" s="249"/>
      <c r="G37" s="249"/>
      <c r="H37" s="249"/>
      <c r="I37" s="249"/>
      <c r="J37" s="249"/>
      <c r="K37" s="249"/>
      <c r="L37" s="249"/>
      <c r="M37" s="249"/>
      <c r="N37" s="249"/>
      <c r="O37" s="249"/>
      <c r="P37" s="249"/>
      <c r="Q37" s="249"/>
      <c r="R37" s="249"/>
      <c r="S37" s="249"/>
      <c r="T37" s="249"/>
      <c r="U37" s="249"/>
      <c r="V37" s="249"/>
    </row>
    <row r="38" spans="1:22" ht="186" customHeight="1" x14ac:dyDescent="0.25">
      <c r="A38" s="28" t="s">
        <v>456</v>
      </c>
      <c r="B38" s="202" t="s">
        <v>457</v>
      </c>
      <c r="C38" s="251" t="s">
        <v>504</v>
      </c>
      <c r="D38" s="249"/>
      <c r="E38" s="249"/>
      <c r="F38" s="249"/>
      <c r="G38" s="249"/>
      <c r="H38" s="249"/>
      <c r="I38" s="249"/>
      <c r="J38" s="249"/>
      <c r="K38" s="249"/>
      <c r="L38" s="249"/>
      <c r="M38" s="249"/>
      <c r="N38" s="249"/>
      <c r="O38" s="249"/>
      <c r="P38" s="249"/>
      <c r="Q38" s="249"/>
      <c r="R38" s="249"/>
      <c r="S38" s="249"/>
      <c r="T38" s="249"/>
      <c r="U38" s="249"/>
      <c r="V38" s="249"/>
    </row>
    <row r="39" spans="1:22" ht="111" customHeight="1" x14ac:dyDescent="0.25">
      <c r="A39" s="28" t="s">
        <v>443</v>
      </c>
      <c r="B39" s="202" t="s">
        <v>482</v>
      </c>
      <c r="C39" s="251" t="s">
        <v>504</v>
      </c>
      <c r="D39" s="249"/>
      <c r="E39" s="249"/>
      <c r="F39" s="249"/>
      <c r="G39" s="249"/>
      <c r="H39" s="249"/>
      <c r="I39" s="249"/>
      <c r="J39" s="249"/>
      <c r="K39" s="249"/>
      <c r="L39" s="249"/>
      <c r="M39" s="249"/>
      <c r="N39" s="249"/>
      <c r="O39" s="249"/>
      <c r="P39" s="249"/>
      <c r="Q39" s="249"/>
      <c r="R39" s="249"/>
      <c r="S39" s="249"/>
      <c r="T39" s="249"/>
      <c r="U39" s="249"/>
      <c r="V39" s="249"/>
    </row>
    <row r="40" spans="1:22" ht="120" customHeight="1" x14ac:dyDescent="0.25">
      <c r="A40" s="28" t="s">
        <v>477</v>
      </c>
      <c r="B40" s="202" t="s">
        <v>483</v>
      </c>
      <c r="C40" s="251" t="s">
        <v>504</v>
      </c>
      <c r="D40" s="249"/>
      <c r="E40" s="249"/>
      <c r="F40" s="249"/>
      <c r="G40" s="249"/>
      <c r="H40" s="249"/>
      <c r="I40" s="249"/>
      <c r="J40" s="249"/>
      <c r="K40" s="249"/>
      <c r="L40" s="249"/>
      <c r="M40" s="249"/>
      <c r="N40" s="249"/>
      <c r="O40" s="249"/>
      <c r="P40" s="249"/>
      <c r="Q40" s="249"/>
      <c r="R40" s="249"/>
      <c r="S40" s="249"/>
      <c r="T40" s="249"/>
      <c r="U40" s="249"/>
      <c r="V40" s="249"/>
    </row>
    <row r="41" spans="1:22" ht="101.25" customHeight="1" x14ac:dyDescent="0.25">
      <c r="A41" s="28" t="s">
        <v>444</v>
      </c>
      <c r="B41" s="202" t="s">
        <v>484</v>
      </c>
      <c r="C41" s="251" t="s">
        <v>504</v>
      </c>
      <c r="D41" s="249"/>
      <c r="E41" s="249"/>
      <c r="F41" s="249"/>
      <c r="G41" s="249"/>
      <c r="H41" s="249"/>
      <c r="I41" s="249"/>
      <c r="J41" s="249"/>
      <c r="K41" s="249"/>
      <c r="L41" s="249"/>
      <c r="M41" s="249"/>
      <c r="N41" s="249"/>
      <c r="O41" s="249"/>
      <c r="P41" s="249"/>
      <c r="Q41" s="249"/>
      <c r="R41" s="249"/>
      <c r="S41" s="249"/>
      <c r="T41" s="249"/>
      <c r="U41" s="249"/>
      <c r="V41" s="249"/>
    </row>
    <row r="42" spans="1:22" ht="75.75" customHeight="1" x14ac:dyDescent="0.25">
      <c r="A42" s="28" t="s">
        <v>478</v>
      </c>
      <c r="B42" s="202" t="s">
        <v>491</v>
      </c>
      <c r="C42" s="284">
        <f>[1]Мероприятия!$M$24</f>
        <v>1.9172005346666667</v>
      </c>
      <c r="D42" s="249"/>
      <c r="E42" s="249"/>
      <c r="F42" s="249"/>
      <c r="G42" s="249"/>
      <c r="H42" s="249"/>
      <c r="I42" s="249"/>
      <c r="J42" s="249"/>
      <c r="K42" s="249"/>
      <c r="L42" s="249"/>
      <c r="M42" s="249"/>
      <c r="N42" s="249"/>
      <c r="O42" s="249"/>
      <c r="P42" s="249"/>
      <c r="Q42" s="249"/>
      <c r="R42" s="249"/>
      <c r="S42" s="249"/>
      <c r="T42" s="249"/>
      <c r="U42" s="249"/>
      <c r="V42" s="249"/>
    </row>
    <row r="43" spans="1:22" ht="71.25" customHeight="1" x14ac:dyDescent="0.25">
      <c r="A43" s="28" t="s">
        <v>445</v>
      </c>
      <c r="B43" s="202" t="s">
        <v>492</v>
      </c>
      <c r="C43" s="252"/>
      <c r="D43" s="249"/>
      <c r="E43" s="249"/>
      <c r="F43" s="249"/>
      <c r="G43" s="249"/>
      <c r="H43" s="249"/>
      <c r="I43" s="249"/>
      <c r="J43" s="249"/>
      <c r="K43" s="249"/>
      <c r="L43" s="249"/>
      <c r="M43" s="249"/>
      <c r="N43" s="249"/>
      <c r="O43" s="249"/>
      <c r="P43" s="249"/>
      <c r="Q43" s="249"/>
      <c r="R43" s="249"/>
      <c r="S43" s="249"/>
      <c r="T43" s="249"/>
      <c r="U43" s="249"/>
      <c r="V43" s="249"/>
    </row>
    <row r="44" spans="1:22"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row>
    <row r="45" spans="1:22"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row>
    <row r="46" spans="1:22"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row>
    <row r="47" spans="1:22"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row>
    <row r="48" spans="1:22"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row>
    <row r="49" spans="1:22" x14ac:dyDescent="0.25">
      <c r="A49" s="249"/>
      <c r="B49" s="249"/>
      <c r="C49" s="249"/>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opLeftCell="A4" zoomScale="85" zoomScaleNormal="85" workbookViewId="0">
      <selection activeCell="C19" sqref="C19"/>
    </sheetView>
  </sheetViews>
  <sheetFormatPr defaultColWidth="9.140625" defaultRowHeight="12.75" x14ac:dyDescent="0.25"/>
  <cols>
    <col min="1" max="1" width="9" style="270" customWidth="1"/>
    <col min="2" max="2" width="50.140625" style="270" customWidth="1"/>
    <col min="3" max="3" width="29.140625" style="270" customWidth="1"/>
    <col min="4" max="4" width="121.28515625" style="270" customWidth="1"/>
    <col min="5" max="16384" width="9.140625" style="270"/>
  </cols>
  <sheetData>
    <row r="1" spans="1:4" ht="15" customHeight="1" x14ac:dyDescent="0.25">
      <c r="A1" s="300" t="s">
        <v>510</v>
      </c>
      <c r="B1" s="300"/>
      <c r="C1" s="300"/>
      <c r="D1" s="300"/>
    </row>
    <row r="2" spans="1:4" ht="32.1" customHeight="1" x14ac:dyDescent="0.25">
      <c r="A2" s="265" t="s">
        <v>511</v>
      </c>
      <c r="B2" s="271"/>
      <c r="C2" s="271"/>
      <c r="D2" s="271"/>
    </row>
    <row r="3" spans="1:4" ht="26.1" customHeight="1" x14ac:dyDescent="0.25">
      <c r="A3" s="272">
        <v>1</v>
      </c>
      <c r="B3" s="266" t="s">
        <v>512</v>
      </c>
      <c r="C3" s="301" t="str">
        <f>[1]Мероприятия!$D$24</f>
        <v>Приобретение дизель-генератора 250 кВт на ДЭС п.Хорей-Вер</v>
      </c>
      <c r="D3" s="302"/>
    </row>
    <row r="4" spans="1:4" ht="27.95" customHeight="1" x14ac:dyDescent="0.25">
      <c r="A4" s="272">
        <v>2</v>
      </c>
      <c r="B4" s="267" t="s">
        <v>513</v>
      </c>
      <c r="C4" s="273" t="str">
        <f>[1]Мероприятия!$E$24</f>
        <v>М_ЗР.1</v>
      </c>
      <c r="D4" s="303"/>
    </row>
    <row r="5" spans="1:4" ht="27.95" customHeight="1" x14ac:dyDescent="0.25">
      <c r="A5" s="272">
        <v>3</v>
      </c>
      <c r="B5" s="266" t="s">
        <v>514</v>
      </c>
      <c r="C5" s="283">
        <v>44421</v>
      </c>
      <c r="D5" s="304"/>
    </row>
    <row r="6" spans="1:4" ht="35.1" customHeight="1" x14ac:dyDescent="0.25">
      <c r="A6" s="305" t="s">
        <v>550</v>
      </c>
      <c r="B6" s="305"/>
      <c r="C6" s="305"/>
      <c r="D6" s="305"/>
    </row>
    <row r="7" spans="1:4" ht="39" customHeight="1" x14ac:dyDescent="0.25">
      <c r="A7" s="272">
        <v>4</v>
      </c>
      <c r="B7" s="266" t="s">
        <v>551</v>
      </c>
      <c r="C7" s="306" t="s">
        <v>515</v>
      </c>
      <c r="D7" s="307"/>
    </row>
    <row r="8" spans="1:4" ht="39" customHeight="1" x14ac:dyDescent="0.25">
      <c r="A8" s="272">
        <v>5</v>
      </c>
      <c r="B8" s="266" t="s">
        <v>516</v>
      </c>
      <c r="C8" s="296" t="s">
        <v>575</v>
      </c>
      <c r="D8" s="297"/>
    </row>
    <row r="9" spans="1:4" ht="26.1" customHeight="1" x14ac:dyDescent="0.25">
      <c r="A9" s="272">
        <v>6</v>
      </c>
      <c r="B9" s="266" t="s">
        <v>517</v>
      </c>
      <c r="C9" s="296" t="s">
        <v>338</v>
      </c>
      <c r="D9" s="297"/>
    </row>
    <row r="10" spans="1:4" ht="26.1" customHeight="1" x14ac:dyDescent="0.25">
      <c r="A10" s="272">
        <v>7</v>
      </c>
      <c r="B10" s="266" t="s">
        <v>519</v>
      </c>
      <c r="C10" s="296" t="s">
        <v>570</v>
      </c>
      <c r="D10" s="297"/>
    </row>
    <row r="11" spans="1:4" ht="27.95" customHeight="1" x14ac:dyDescent="0.25">
      <c r="A11" s="272">
        <v>8</v>
      </c>
      <c r="B11" s="266" t="s">
        <v>520</v>
      </c>
      <c r="C11" s="296" t="s">
        <v>571</v>
      </c>
      <c r="D11" s="297"/>
    </row>
    <row r="12" spans="1:4" ht="27.95" customHeight="1" x14ac:dyDescent="0.25">
      <c r="A12" s="272">
        <v>9</v>
      </c>
      <c r="B12" s="266" t="s">
        <v>326</v>
      </c>
      <c r="C12" s="296" t="s">
        <v>521</v>
      </c>
      <c r="D12" s="297"/>
    </row>
    <row r="13" spans="1:4" ht="39.950000000000003" customHeight="1" x14ac:dyDescent="0.25">
      <c r="A13" s="272">
        <v>10</v>
      </c>
      <c r="B13" s="266" t="s">
        <v>522</v>
      </c>
      <c r="C13" s="296" t="s">
        <v>572</v>
      </c>
      <c r="D13" s="297"/>
    </row>
    <row r="14" spans="1:4" ht="48.95" customHeight="1" x14ac:dyDescent="0.25">
      <c r="A14" s="272">
        <v>11</v>
      </c>
      <c r="B14" s="266" t="s">
        <v>552</v>
      </c>
      <c r="C14" s="296" t="s">
        <v>523</v>
      </c>
      <c r="D14" s="297"/>
    </row>
    <row r="15" spans="1:4" ht="29.1" customHeight="1" x14ac:dyDescent="0.25">
      <c r="A15" s="272">
        <v>12</v>
      </c>
      <c r="B15" s="266" t="s">
        <v>524</v>
      </c>
      <c r="C15" s="296" t="s">
        <v>518</v>
      </c>
      <c r="D15" s="297"/>
    </row>
    <row r="16" spans="1:4" ht="132.75" customHeight="1" x14ac:dyDescent="0.25">
      <c r="A16" s="272">
        <v>13</v>
      </c>
      <c r="B16" s="266" t="s">
        <v>525</v>
      </c>
      <c r="C16" s="296" t="s">
        <v>573</v>
      </c>
      <c r="D16" s="297"/>
    </row>
    <row r="17" spans="1:4" ht="71.099999999999994" customHeight="1" x14ac:dyDescent="0.25">
      <c r="A17" s="272">
        <v>14</v>
      </c>
      <c r="B17" s="266" t="s">
        <v>553</v>
      </c>
      <c r="C17" s="298" t="s">
        <v>574</v>
      </c>
      <c r="D17" s="299"/>
    </row>
  </sheetData>
  <mergeCells count="15">
    <mergeCell ref="C8:D8"/>
    <mergeCell ref="A1:D1"/>
    <mergeCell ref="C3:D3"/>
    <mergeCell ref="D4:D5"/>
    <mergeCell ref="A6:D6"/>
    <mergeCell ref="C7:D7"/>
    <mergeCell ref="C15:D15"/>
    <mergeCell ref="C16:D16"/>
    <mergeCell ref="C17:D17"/>
    <mergeCell ref="C9:D9"/>
    <mergeCell ref="C10:D10"/>
    <mergeCell ref="C11:D11"/>
    <mergeCell ref="C12:D12"/>
    <mergeCell ref="C13:D13"/>
    <mergeCell ref="C14:D14"/>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topLeftCell="A4" zoomScale="85" zoomScaleNormal="85" workbookViewId="0">
      <selection activeCell="A6" sqref="A6:C6"/>
    </sheetView>
  </sheetViews>
  <sheetFormatPr defaultColWidth="9.140625" defaultRowHeight="12.75" x14ac:dyDescent="0.25"/>
  <cols>
    <col min="1" max="1" width="9" style="270" customWidth="1"/>
    <col min="2" max="2" width="50.140625" style="270" customWidth="1"/>
    <col min="3" max="3" width="150.42578125" style="270" customWidth="1"/>
    <col min="4" max="16384" width="9.140625" style="270"/>
  </cols>
  <sheetData>
    <row r="1" spans="1:3" ht="21" customHeight="1" x14ac:dyDescent="0.25">
      <c r="A1" s="305" t="s">
        <v>554</v>
      </c>
      <c r="B1" s="305"/>
      <c r="C1" s="305"/>
    </row>
    <row r="2" spans="1:3" ht="38.1" customHeight="1" x14ac:dyDescent="0.25">
      <c r="A2" s="272">
        <v>15</v>
      </c>
      <c r="B2" s="266" t="s">
        <v>555</v>
      </c>
      <c r="C2" s="274" t="s">
        <v>576</v>
      </c>
    </row>
    <row r="3" spans="1:3" ht="38.1" customHeight="1" x14ac:dyDescent="0.25">
      <c r="A3" s="272">
        <v>16</v>
      </c>
      <c r="B3" s="266" t="s">
        <v>556</v>
      </c>
      <c r="C3" s="275" t="s">
        <v>526</v>
      </c>
    </row>
    <row r="4" spans="1:3" ht="60" customHeight="1" x14ac:dyDescent="0.25">
      <c r="A4" s="272">
        <v>17</v>
      </c>
      <c r="B4" s="266" t="s">
        <v>527</v>
      </c>
      <c r="C4" s="275" t="s">
        <v>577</v>
      </c>
    </row>
    <row r="5" spans="1:3" ht="33.950000000000003" customHeight="1" x14ac:dyDescent="0.25">
      <c r="A5" s="272">
        <v>18</v>
      </c>
      <c r="B5" s="266" t="s">
        <v>557</v>
      </c>
      <c r="C5" s="275" t="s">
        <v>587</v>
      </c>
    </row>
    <row r="6" spans="1:3" ht="39" customHeight="1" x14ac:dyDescent="0.25">
      <c r="A6" s="308" t="s">
        <v>558</v>
      </c>
      <c r="B6" s="308"/>
      <c r="C6" s="308"/>
    </row>
    <row r="7" spans="1:3" ht="48" customHeight="1" x14ac:dyDescent="0.25">
      <c r="A7" s="272">
        <v>19</v>
      </c>
      <c r="B7" s="266" t="s">
        <v>528</v>
      </c>
      <c r="C7" s="274" t="str">
        <f>'общая информация'!C8:D8</f>
        <v>Модернизация, техническое перевооружение объектов по производству электрической энергии</v>
      </c>
    </row>
    <row r="8" spans="1:3" ht="48" customHeight="1" x14ac:dyDescent="0.25">
      <c r="A8" s="272">
        <v>20</v>
      </c>
      <c r="B8" s="266" t="s">
        <v>559</v>
      </c>
      <c r="C8" s="275" t="str">
        <f>'общая информация'!C3:D3</f>
        <v>Приобретение дизель-генератора 250 кВт на ДЭС п.Хорей-Вер</v>
      </c>
    </row>
    <row r="9" spans="1:3" ht="45" customHeight="1" x14ac:dyDescent="0.25">
      <c r="A9" s="272">
        <v>21</v>
      </c>
      <c r="B9" s="266" t="s">
        <v>529</v>
      </c>
      <c r="C9" s="275" t="s">
        <v>578</v>
      </c>
    </row>
    <row r="10" spans="1:3" ht="65.099999999999994" customHeight="1" x14ac:dyDescent="0.25">
      <c r="A10" s="272">
        <v>22</v>
      </c>
      <c r="B10" s="266" t="s">
        <v>560</v>
      </c>
      <c r="C10" s="276" t="s">
        <v>518</v>
      </c>
    </row>
    <row r="11" spans="1:3" ht="36.950000000000003" customHeight="1" x14ac:dyDescent="0.25">
      <c r="A11" s="309" t="s">
        <v>561</v>
      </c>
      <c r="B11" s="309"/>
      <c r="C11" s="309"/>
    </row>
    <row r="12" spans="1:3" ht="48" customHeight="1" x14ac:dyDescent="0.25">
      <c r="A12" s="272">
        <v>23</v>
      </c>
      <c r="B12" s="266" t="s">
        <v>562</v>
      </c>
      <c r="C12" s="274" t="s">
        <v>530</v>
      </c>
    </row>
    <row r="13" spans="1:3" ht="113.25" customHeight="1" x14ac:dyDescent="0.25">
      <c r="A13" s="272">
        <v>24</v>
      </c>
      <c r="B13" s="266" t="s">
        <v>563</v>
      </c>
      <c r="C13" s="275" t="s">
        <v>579</v>
      </c>
    </row>
    <row r="14" spans="1:3" ht="51" customHeight="1" x14ac:dyDescent="0.25">
      <c r="A14" s="272">
        <v>25</v>
      </c>
      <c r="B14" s="266" t="s">
        <v>564</v>
      </c>
      <c r="C14" s="276" t="s">
        <v>531</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zoomScale="85" zoomScaleNormal="85" workbookViewId="0">
      <selection activeCell="D10" sqref="D10"/>
    </sheetView>
  </sheetViews>
  <sheetFormatPr defaultColWidth="9.140625" defaultRowHeight="12.75" x14ac:dyDescent="0.25"/>
  <cols>
    <col min="1" max="1" width="9" style="270" customWidth="1"/>
    <col min="2" max="2" width="50.140625" style="270" customWidth="1"/>
    <col min="3" max="3" width="55.42578125" style="270" customWidth="1"/>
    <col min="4" max="4" width="43.5703125" style="270" customWidth="1"/>
    <col min="5" max="5" width="51" style="270" customWidth="1"/>
    <col min="6" max="16384" width="9.140625" style="270"/>
  </cols>
  <sheetData>
    <row r="1" spans="1:5" ht="21" customHeight="1" x14ac:dyDescent="0.25">
      <c r="A1" s="305" t="s">
        <v>565</v>
      </c>
      <c r="B1" s="305"/>
      <c r="C1" s="305"/>
      <c r="D1" s="305"/>
      <c r="E1" s="305"/>
    </row>
    <row r="2" spans="1:5" ht="20.100000000000001" customHeight="1" x14ac:dyDescent="0.25">
      <c r="A2" s="319" t="s">
        <v>566</v>
      </c>
      <c r="B2" s="268" t="s">
        <v>532</v>
      </c>
      <c r="C2" s="321" t="s">
        <v>533</v>
      </c>
      <c r="D2" s="322"/>
      <c r="E2" s="323"/>
    </row>
    <row r="3" spans="1:5" ht="282.75" customHeight="1" x14ac:dyDescent="0.25">
      <c r="A3" s="320"/>
      <c r="B3" s="266" t="s">
        <v>580</v>
      </c>
      <c r="C3" s="315"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09"/>
      <c r="E3" s="302"/>
    </row>
    <row r="4" spans="1:5" ht="20.100000000000001" customHeight="1" x14ac:dyDescent="0.25">
      <c r="A4" s="324" t="s">
        <v>534</v>
      </c>
      <c r="B4" s="324"/>
      <c r="C4" s="324"/>
      <c r="D4" s="324"/>
      <c r="E4" s="324"/>
    </row>
    <row r="5" spans="1:5" ht="32.1" customHeight="1" x14ac:dyDescent="0.25">
      <c r="A5" s="318" t="s">
        <v>567</v>
      </c>
      <c r="B5" s="318"/>
      <c r="C5" s="318"/>
      <c r="D5" s="318"/>
      <c r="E5" s="318"/>
    </row>
    <row r="6" spans="1:5" ht="12" customHeight="1" x14ac:dyDescent="0.25">
      <c r="A6" s="277">
        <v>41</v>
      </c>
      <c r="B6" s="278">
        <v>41.1</v>
      </c>
      <c r="C6" s="278">
        <v>41.2</v>
      </c>
      <c r="D6" s="278">
        <v>41.3</v>
      </c>
      <c r="E6" s="278">
        <v>41.4</v>
      </c>
    </row>
    <row r="7" spans="1:5" ht="36.950000000000003" customHeight="1" x14ac:dyDescent="0.25">
      <c r="A7" s="310"/>
      <c r="B7" s="266" t="s">
        <v>535</v>
      </c>
      <c r="C7" s="266" t="s">
        <v>536</v>
      </c>
      <c r="D7" s="268" t="s">
        <v>568</v>
      </c>
      <c r="E7" s="268" t="s">
        <v>537</v>
      </c>
    </row>
    <row r="8" spans="1:5" ht="14.1" customHeight="1" x14ac:dyDescent="0.25">
      <c r="A8" s="311"/>
      <c r="B8" s="269" t="s">
        <v>538</v>
      </c>
      <c r="C8" s="279" t="s">
        <v>539</v>
      </c>
      <c r="D8" s="279" t="s">
        <v>539</v>
      </c>
      <c r="E8" s="274"/>
    </row>
    <row r="9" spans="1:5" ht="12" customHeight="1" x14ac:dyDescent="0.25">
      <c r="A9" s="311"/>
      <c r="B9" s="269" t="s">
        <v>540</v>
      </c>
      <c r="C9" s="280">
        <v>250</v>
      </c>
      <c r="D9" s="280">
        <v>250</v>
      </c>
      <c r="E9" s="275"/>
    </row>
    <row r="10" spans="1:5" ht="12" customHeight="1" x14ac:dyDescent="0.25">
      <c r="A10" s="311"/>
      <c r="B10" s="269" t="s">
        <v>541</v>
      </c>
      <c r="C10" s="280">
        <v>0</v>
      </c>
      <c r="D10" s="280">
        <v>0</v>
      </c>
      <c r="E10" s="275"/>
    </row>
    <row r="11" spans="1:5" ht="14.1" customHeight="1" x14ac:dyDescent="0.25">
      <c r="A11" s="311"/>
      <c r="B11" s="269" t="s">
        <v>542</v>
      </c>
      <c r="C11" s="275"/>
      <c r="D11" s="275"/>
      <c r="E11" s="275"/>
    </row>
    <row r="12" spans="1:5" ht="14.1" customHeight="1" x14ac:dyDescent="0.25">
      <c r="A12" s="311"/>
      <c r="B12" s="269" t="s">
        <v>543</v>
      </c>
      <c r="C12" s="275"/>
      <c r="D12" s="275"/>
      <c r="E12" s="275"/>
    </row>
    <row r="13" spans="1:5" ht="14.1" customHeight="1" x14ac:dyDescent="0.25">
      <c r="A13" s="311"/>
      <c r="B13" s="269" t="s">
        <v>544</v>
      </c>
      <c r="C13" s="276"/>
      <c r="D13" s="276"/>
      <c r="E13" s="276"/>
    </row>
    <row r="14" spans="1:5" ht="39" customHeight="1" x14ac:dyDescent="0.25">
      <c r="A14" s="312" t="s">
        <v>569</v>
      </c>
      <c r="B14" s="312"/>
      <c r="C14" s="312"/>
      <c r="D14" s="312"/>
      <c r="E14" s="312"/>
    </row>
    <row r="15" spans="1:5" ht="12" customHeight="1" x14ac:dyDescent="0.25">
      <c r="A15" s="277">
        <v>42</v>
      </c>
      <c r="B15" s="278">
        <v>42.1</v>
      </c>
      <c r="C15" s="278">
        <v>42.2</v>
      </c>
      <c r="D15" s="313">
        <v>42.3</v>
      </c>
      <c r="E15" s="314"/>
    </row>
    <row r="16" spans="1:5" ht="14.1" customHeight="1" x14ac:dyDescent="0.25">
      <c r="A16" s="310"/>
      <c r="B16" s="268" t="s">
        <v>545</v>
      </c>
      <c r="C16" s="268" t="s">
        <v>546</v>
      </c>
      <c r="D16" s="315" t="s">
        <v>547</v>
      </c>
      <c r="E16" s="302"/>
    </row>
    <row r="17" spans="1:5" ht="12" customHeight="1" x14ac:dyDescent="0.25">
      <c r="A17" s="311"/>
      <c r="B17" s="269" t="s">
        <v>515</v>
      </c>
      <c r="C17" s="279" t="s">
        <v>515</v>
      </c>
      <c r="D17" s="316" t="s">
        <v>515</v>
      </c>
      <c r="E17" s="317"/>
    </row>
    <row r="18" spans="1:5" ht="12" customHeight="1" x14ac:dyDescent="0.25">
      <c r="A18" s="311"/>
      <c r="B18" s="269" t="s">
        <v>548</v>
      </c>
      <c r="C18" s="275"/>
      <c r="D18" s="296"/>
      <c r="E18" s="297"/>
    </row>
    <row r="19" spans="1:5" ht="14.1" customHeight="1" x14ac:dyDescent="0.25">
      <c r="A19" s="311"/>
      <c r="B19" s="269" t="s">
        <v>549</v>
      </c>
      <c r="C19" s="276"/>
      <c r="D19" s="298"/>
      <c r="E19" s="299"/>
    </row>
  </sheetData>
  <mergeCells count="14">
    <mergeCell ref="A5:E5"/>
    <mergeCell ref="A1:E1"/>
    <mergeCell ref="A2:A3"/>
    <mergeCell ref="C2:E2"/>
    <mergeCell ref="C3:E3"/>
    <mergeCell ref="A4:E4"/>
    <mergeCell ref="A7:A13"/>
    <mergeCell ref="A14:E14"/>
    <mergeCell ref="D15:E15"/>
    <mergeCell ref="A16:A19"/>
    <mergeCell ref="D16:E16"/>
    <mergeCell ref="D17:E17"/>
    <mergeCell ref="D18:E18"/>
    <mergeCell ref="D19:E19"/>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местоположение'!A2</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26" t="str">
        <f>'1. паспорт местоположение'!A4</f>
        <v xml:space="preserve">Паспорт инвестиционного проекта </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f>'1. паспорт местоположение'!A5</f>
        <v>0</v>
      </c>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местоположение'!A6</f>
        <v>МП ЗР "Севержилкомсервис"</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31" t="str">
        <f>'1. паспорт местоположение'!A7</f>
        <v xml:space="preserve">         (фирменное наименование субъекта электроэнергетики)</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6">
        <f>'1. паспорт местоположение'!A8</f>
        <v>0</v>
      </c>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местоположение'!A9</f>
        <v>М_ЗР.1</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31" t="str">
        <f>'1. паспорт местоположение'!A10</f>
        <v xml:space="preserve">         (идентификатор инвестиционного проекта)</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2">
        <f>'1. паспорт местоположение'!A11</f>
        <v>0</v>
      </c>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4.25" x14ac:dyDescent="0.2">
      <c r="A14" s="327" t="str">
        <f>'1. паспорт местоположение'!A12</f>
        <v>Приобретение дизель-генератора 250 кВт на ДЭС п.Хорей-Вер</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31" t="str">
        <f>'1. паспорт местоположение'!A13</f>
        <v xml:space="preserve">         (наименование инвестиционного проекта)</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455</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5" t="s">
        <v>6</v>
      </c>
      <c r="B19" s="325" t="s">
        <v>101</v>
      </c>
      <c r="C19" s="328" t="s">
        <v>344</v>
      </c>
      <c r="D19" s="325" t="s">
        <v>343</v>
      </c>
      <c r="E19" s="325" t="s">
        <v>100</v>
      </c>
      <c r="F19" s="325" t="s">
        <v>99</v>
      </c>
      <c r="G19" s="325" t="s">
        <v>339</v>
      </c>
      <c r="H19" s="325" t="s">
        <v>98</v>
      </c>
      <c r="I19" s="325" t="s">
        <v>97</v>
      </c>
      <c r="J19" s="325" t="s">
        <v>96</v>
      </c>
      <c r="K19" s="325" t="s">
        <v>95</v>
      </c>
      <c r="L19" s="325" t="s">
        <v>94</v>
      </c>
      <c r="M19" s="325" t="s">
        <v>93</v>
      </c>
      <c r="N19" s="325" t="s">
        <v>92</v>
      </c>
      <c r="O19" s="325" t="s">
        <v>91</v>
      </c>
      <c r="P19" s="325" t="s">
        <v>90</v>
      </c>
      <c r="Q19" s="325" t="s">
        <v>342</v>
      </c>
      <c r="R19" s="325"/>
      <c r="S19" s="330" t="s">
        <v>448</v>
      </c>
      <c r="T19" s="4"/>
      <c r="U19" s="4"/>
      <c r="V19" s="4"/>
      <c r="W19" s="4"/>
      <c r="X19" s="4"/>
      <c r="Y19" s="4"/>
    </row>
    <row r="20" spans="1:28" s="3" customFormat="1" ht="180.75" customHeight="1" x14ac:dyDescent="0.2">
      <c r="A20" s="325"/>
      <c r="B20" s="325"/>
      <c r="C20" s="329"/>
      <c r="D20" s="325"/>
      <c r="E20" s="325"/>
      <c r="F20" s="325"/>
      <c r="G20" s="325"/>
      <c r="H20" s="325"/>
      <c r="I20" s="325"/>
      <c r="J20" s="325"/>
      <c r="K20" s="325"/>
      <c r="L20" s="325"/>
      <c r="M20" s="325"/>
      <c r="N20" s="325"/>
      <c r="O20" s="325"/>
      <c r="P20" s="325"/>
      <c r="Q20" s="40" t="s">
        <v>340</v>
      </c>
      <c r="R20" s="41" t="s">
        <v>341</v>
      </c>
      <c r="S20" s="330"/>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6" zoomScale="70" zoomScaleNormal="60" zoomScaleSheetLayoutView="70" workbookViewId="0">
      <selection activeCell="K21" sqref="K21:K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v>0</v>
      </c>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52" t="str">
        <f>'2. паспорт  ТП'!A8:S8</f>
        <v>МП ЗР "Севержилкомсервис"</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26">
        <v>0</v>
      </c>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52" t="str">
        <f>'2. паспорт  ТП'!A11:S11</f>
        <v>М_ЗР.1</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2">
        <v>0</v>
      </c>
      <c r="B15" s="332"/>
      <c r="C15" s="332"/>
      <c r="D15" s="332"/>
      <c r="E15" s="332"/>
      <c r="F15" s="332"/>
      <c r="G15" s="332"/>
      <c r="H15" s="332"/>
      <c r="I15" s="332"/>
      <c r="J15" s="332"/>
      <c r="K15" s="332"/>
      <c r="L15" s="332"/>
      <c r="M15" s="332"/>
      <c r="N15" s="332"/>
      <c r="O15" s="332"/>
      <c r="P15" s="332"/>
      <c r="Q15" s="332"/>
      <c r="R15" s="332"/>
      <c r="S15" s="332"/>
      <c r="T15" s="332"/>
    </row>
    <row r="16" spans="1:20" s="3" customFormat="1" ht="12" x14ac:dyDescent="0.2">
      <c r="A16" s="352" t="str">
        <f>'2. паспорт  ТП'!A14:S14</f>
        <v>Приобретение дизель-генератора 250 кВт на ДЭС п.Хорей-Вер</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37" t="s">
        <v>460</v>
      </c>
      <c r="B19" s="337"/>
      <c r="C19" s="337"/>
      <c r="D19" s="337"/>
      <c r="E19" s="337"/>
      <c r="F19" s="337"/>
      <c r="G19" s="337"/>
      <c r="H19" s="337"/>
      <c r="I19" s="337"/>
      <c r="J19" s="337"/>
      <c r="K19" s="337"/>
      <c r="L19" s="337"/>
      <c r="M19" s="337"/>
      <c r="N19" s="337"/>
      <c r="O19" s="337"/>
      <c r="P19" s="337"/>
      <c r="Q19" s="337"/>
      <c r="R19" s="337"/>
      <c r="S19" s="337"/>
      <c r="T19" s="337"/>
    </row>
    <row r="20" spans="1:113" s="5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6</v>
      </c>
      <c r="B21" s="342" t="s">
        <v>228</v>
      </c>
      <c r="C21" s="343"/>
      <c r="D21" s="346" t="s">
        <v>123</v>
      </c>
      <c r="E21" s="342" t="s">
        <v>488</v>
      </c>
      <c r="F21" s="343"/>
      <c r="G21" s="342" t="s">
        <v>248</v>
      </c>
      <c r="H21" s="343"/>
      <c r="I21" s="342" t="s">
        <v>122</v>
      </c>
      <c r="J21" s="343"/>
      <c r="K21" s="346" t="s">
        <v>121</v>
      </c>
      <c r="L21" s="342" t="s">
        <v>120</v>
      </c>
      <c r="M21" s="343"/>
      <c r="N21" s="342" t="s">
        <v>588</v>
      </c>
      <c r="O21" s="343"/>
      <c r="P21" s="346" t="s">
        <v>119</v>
      </c>
      <c r="Q21" s="349" t="s">
        <v>118</v>
      </c>
      <c r="R21" s="350"/>
      <c r="S21" s="349" t="s">
        <v>117</v>
      </c>
      <c r="T21" s="351"/>
    </row>
    <row r="22" spans="1:113" ht="204.75" customHeight="1" x14ac:dyDescent="0.25">
      <c r="A22" s="340"/>
      <c r="B22" s="344"/>
      <c r="C22" s="345"/>
      <c r="D22" s="347"/>
      <c r="E22" s="344"/>
      <c r="F22" s="345"/>
      <c r="G22" s="344"/>
      <c r="H22" s="345"/>
      <c r="I22" s="344"/>
      <c r="J22" s="345"/>
      <c r="K22" s="348"/>
      <c r="L22" s="344"/>
      <c r="M22" s="345"/>
      <c r="N22" s="344"/>
      <c r="O22" s="345"/>
      <c r="P22" s="348"/>
      <c r="Q22" s="106" t="s">
        <v>116</v>
      </c>
      <c r="R22" s="106" t="s">
        <v>459</v>
      </c>
      <c r="S22" s="106" t="s">
        <v>115</v>
      </c>
      <c r="T22" s="106" t="s">
        <v>114</v>
      </c>
    </row>
    <row r="23" spans="1:113" ht="51.75" customHeight="1" x14ac:dyDescent="0.25">
      <c r="A23" s="341"/>
      <c r="B23" s="203" t="s">
        <v>112</v>
      </c>
      <c r="C23" s="203" t="s">
        <v>113</v>
      </c>
      <c r="D23" s="348"/>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53" customFormat="1" ht="31.5" x14ac:dyDescent="0.25">
      <c r="A25" s="222">
        <v>1</v>
      </c>
      <c r="B25" s="220" t="s">
        <v>338</v>
      </c>
      <c r="C25" s="220" t="s">
        <v>338</v>
      </c>
      <c r="D25" s="220" t="s">
        <v>505</v>
      </c>
      <c r="E25" s="220" t="s">
        <v>506</v>
      </c>
      <c r="F25" s="220" t="s">
        <v>506</v>
      </c>
      <c r="G25" s="220" t="s">
        <v>338</v>
      </c>
      <c r="H25" s="220" t="s">
        <v>338</v>
      </c>
      <c r="I25" s="220" t="s">
        <v>338</v>
      </c>
      <c r="J25" s="221" t="s">
        <v>584</v>
      </c>
      <c r="K25" s="221" t="s">
        <v>584</v>
      </c>
      <c r="L25" s="221" t="s">
        <v>507</v>
      </c>
      <c r="M25" s="222">
        <v>0.4</v>
      </c>
      <c r="N25" s="222">
        <v>0.25</v>
      </c>
      <c r="O25" s="222">
        <v>0.25</v>
      </c>
      <c r="P25" s="221" t="s">
        <v>338</v>
      </c>
      <c r="Q25" s="223" t="s">
        <v>338</v>
      </c>
      <c r="R25" s="220" t="s">
        <v>338</v>
      </c>
      <c r="S25" s="223" t="s">
        <v>338</v>
      </c>
      <c r="T25" s="220"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36" t="s">
        <v>494</v>
      </c>
      <c r="C29" s="336"/>
      <c r="D29" s="336"/>
      <c r="E29" s="336"/>
      <c r="F29" s="336"/>
      <c r="G29" s="336"/>
      <c r="H29" s="336"/>
      <c r="I29" s="336"/>
      <c r="J29" s="336"/>
      <c r="K29" s="336"/>
      <c r="L29" s="336"/>
      <c r="M29" s="336"/>
      <c r="N29" s="336"/>
      <c r="O29" s="336"/>
      <c r="P29" s="336"/>
      <c r="Q29" s="336"/>
      <c r="R29" s="33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f>'3.1. паспорт Техсостояние ПС'!A10:T10</f>
        <v>0</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2">
        <f>'3.1. паспорт Техсостояние ПС'!A13:T13</f>
        <v>0</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52">
        <f>'3.1. паспорт Техсостояние ПС'!A16:T16</f>
        <v>0</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462</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8" customFormat="1" ht="21" customHeight="1" x14ac:dyDescent="0.25"/>
    <row r="21" spans="1:27" ht="15.75" customHeight="1" x14ac:dyDescent="0.25">
      <c r="A21" s="353" t="s">
        <v>6</v>
      </c>
      <c r="B21" s="356" t="s">
        <v>469</v>
      </c>
      <c r="C21" s="357"/>
      <c r="D21" s="356" t="s">
        <v>471</v>
      </c>
      <c r="E21" s="357"/>
      <c r="F21" s="349" t="s">
        <v>95</v>
      </c>
      <c r="G21" s="351"/>
      <c r="H21" s="351"/>
      <c r="I21" s="350"/>
      <c r="J21" s="353" t="s">
        <v>472</v>
      </c>
      <c r="K21" s="356" t="s">
        <v>473</v>
      </c>
      <c r="L21" s="357"/>
      <c r="M21" s="356" t="s">
        <v>474</v>
      </c>
      <c r="N21" s="357"/>
      <c r="O21" s="356" t="s">
        <v>461</v>
      </c>
      <c r="P21" s="357"/>
      <c r="Q21" s="356" t="s">
        <v>128</v>
      </c>
      <c r="R21" s="357"/>
      <c r="S21" s="353" t="s">
        <v>127</v>
      </c>
      <c r="T21" s="353" t="s">
        <v>475</v>
      </c>
      <c r="U21" s="353" t="s">
        <v>470</v>
      </c>
      <c r="V21" s="356" t="s">
        <v>126</v>
      </c>
      <c r="W21" s="357"/>
      <c r="X21" s="349" t="s">
        <v>118</v>
      </c>
      <c r="Y21" s="351"/>
      <c r="Z21" s="349" t="s">
        <v>117</v>
      </c>
      <c r="AA21" s="351"/>
    </row>
    <row r="22" spans="1:27" ht="216" customHeight="1" x14ac:dyDescent="0.25">
      <c r="A22" s="354"/>
      <c r="B22" s="358"/>
      <c r="C22" s="359"/>
      <c r="D22" s="358"/>
      <c r="E22" s="359"/>
      <c r="F22" s="349" t="s">
        <v>125</v>
      </c>
      <c r="G22" s="350"/>
      <c r="H22" s="349" t="s">
        <v>124</v>
      </c>
      <c r="I22" s="350"/>
      <c r="J22" s="355"/>
      <c r="K22" s="358"/>
      <c r="L22" s="359"/>
      <c r="M22" s="358"/>
      <c r="N22" s="359"/>
      <c r="O22" s="358"/>
      <c r="P22" s="359"/>
      <c r="Q22" s="358"/>
      <c r="R22" s="359"/>
      <c r="S22" s="355"/>
      <c r="T22" s="355"/>
      <c r="U22" s="355"/>
      <c r="V22" s="358"/>
      <c r="W22" s="359"/>
      <c r="X22" s="106" t="s">
        <v>116</v>
      </c>
      <c r="Y22" s="106" t="s">
        <v>459</v>
      </c>
      <c r="Z22" s="106" t="s">
        <v>115</v>
      </c>
      <c r="AA22" s="106" t="s">
        <v>114</v>
      </c>
    </row>
    <row r="23" spans="1:27" ht="60" customHeight="1" x14ac:dyDescent="0.25">
      <c r="A23" s="355"/>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A16"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25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5"/>
      <c r="E1" s="16"/>
      <c r="F1" s="16"/>
    </row>
    <row r="2" spans="1:29" s="12" customFormat="1" ht="18.75" customHeight="1" x14ac:dyDescent="0.3">
      <c r="A2" s="18"/>
      <c r="C2" s="236"/>
      <c r="E2" s="16"/>
      <c r="F2" s="16"/>
    </row>
    <row r="3" spans="1:29" s="12" customFormat="1" ht="18.75" x14ac:dyDescent="0.3">
      <c r="A3" s="17"/>
      <c r="C3" s="236"/>
      <c r="E3" s="16"/>
      <c r="F3" s="16"/>
    </row>
    <row r="4" spans="1:29" s="12" customFormat="1" ht="18.75" x14ac:dyDescent="0.3">
      <c r="A4" s="17"/>
      <c r="C4" s="236"/>
      <c r="E4" s="16"/>
      <c r="F4" s="16"/>
    </row>
    <row r="5" spans="1:29" s="12" customFormat="1" ht="15.75" x14ac:dyDescent="0.2">
      <c r="A5" s="289" t="str">
        <f>'1. паспорт местоположение'!A2</f>
        <v>Год раскрытия информации: 2022 год</v>
      </c>
      <c r="B5" s="289"/>
      <c r="C5" s="289"/>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26" t="str">
        <f>'1. паспорт местоположение'!A4</f>
        <v xml:space="preserve">Паспорт инвестиционного проекта </v>
      </c>
      <c r="B7" s="326"/>
      <c r="C7" s="326"/>
      <c r="D7" s="13"/>
      <c r="E7" s="13"/>
      <c r="F7" s="13"/>
      <c r="G7" s="13"/>
      <c r="H7" s="13"/>
      <c r="I7" s="13"/>
      <c r="J7" s="13"/>
      <c r="K7" s="13"/>
      <c r="L7" s="13"/>
      <c r="M7" s="13"/>
      <c r="N7" s="13"/>
      <c r="O7" s="13"/>
      <c r="P7" s="13"/>
      <c r="Q7" s="13"/>
      <c r="R7" s="13"/>
      <c r="S7" s="13"/>
      <c r="T7" s="13"/>
      <c r="U7" s="13"/>
    </row>
    <row r="8" spans="1:29" s="12" customFormat="1" ht="18.75" x14ac:dyDescent="0.2">
      <c r="A8" s="326">
        <f>'1. паспорт местоположение'!A5</f>
        <v>0</v>
      </c>
      <c r="B8" s="326"/>
      <c r="C8" s="326"/>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местоположение'!A6</f>
        <v>МП ЗР "Севержилкомсервис"</v>
      </c>
      <c r="B9" s="360"/>
      <c r="C9" s="360"/>
      <c r="D9" s="8"/>
      <c r="E9" s="8"/>
      <c r="F9" s="8"/>
      <c r="G9" s="8"/>
      <c r="H9" s="13"/>
      <c r="I9" s="13"/>
      <c r="J9" s="13"/>
      <c r="K9" s="13"/>
      <c r="L9" s="13"/>
      <c r="M9" s="13"/>
      <c r="N9" s="13"/>
      <c r="O9" s="13"/>
      <c r="P9" s="13"/>
      <c r="Q9" s="13"/>
      <c r="R9" s="13"/>
      <c r="S9" s="13"/>
      <c r="T9" s="13"/>
      <c r="U9" s="13"/>
    </row>
    <row r="10" spans="1:29" s="12" customFormat="1" ht="18.75" x14ac:dyDescent="0.2">
      <c r="A10" s="331" t="str">
        <f>'1. паспорт местоположение'!A7</f>
        <v xml:space="preserve">         (фирменное наименование субъекта электроэнергетики)</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61">
        <f>'1. паспорт местоположение'!A8</f>
        <v>0</v>
      </c>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местоположение'!A9</f>
        <v>М_ЗР.1</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31" t="str">
        <f>'1. паспорт местоположение'!A10</f>
        <v xml:space="preserve">         (идентификатор инвестиционного проекта)</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f>'1. паспорт местоположение'!A11</f>
        <v>0</v>
      </c>
      <c r="B14" s="362"/>
      <c r="C14" s="362"/>
      <c r="D14" s="10"/>
      <c r="E14" s="10"/>
      <c r="F14" s="10"/>
      <c r="G14" s="10"/>
      <c r="H14" s="10"/>
      <c r="I14" s="10"/>
      <c r="J14" s="10"/>
      <c r="K14" s="10"/>
      <c r="L14" s="10"/>
      <c r="M14" s="10"/>
      <c r="N14" s="10"/>
      <c r="O14" s="10"/>
      <c r="P14" s="10"/>
      <c r="Q14" s="10"/>
      <c r="R14" s="10"/>
      <c r="S14" s="10"/>
      <c r="T14" s="10"/>
      <c r="U14" s="10"/>
    </row>
    <row r="15" spans="1:29" s="3" customFormat="1" ht="12" x14ac:dyDescent="0.2">
      <c r="A15" s="352" t="str">
        <f>'1. паспорт местоположение'!A12</f>
        <v>Приобретение дизель-генератора 250 кВт на ДЭС п.Хорей-Вер</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31" t="str">
        <f>'1. паспорт местоположение'!A13</f>
        <v xml:space="preserve">         (наименование инвестиционного проекта)</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454</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41"/>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81" t="str">
        <f>'1. паспорт местоположение'!C20</f>
        <v>• Результаты реализации – бесперебойное, качественное и надежное электроснабжение потребителей п. Хорей-Вер</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дизель-генератора 250 кВт на ДЭС п.Хорей-Вер</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85">
        <f>'1. паспорт местоположение'!C42</f>
        <v>1.9172005346666667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6" t="str">
        <f>'[1]Пр 12 (произв)-'!$W$87</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9"/>
      <c r="D31" s="27"/>
      <c r="E31" s="27"/>
      <c r="F31" s="27"/>
      <c r="G31" s="27"/>
      <c r="H31" s="27"/>
      <c r="I31" s="27"/>
      <c r="J31" s="27"/>
      <c r="K31" s="27"/>
      <c r="L31" s="27"/>
      <c r="M31" s="27"/>
      <c r="N31" s="27"/>
      <c r="O31" s="27"/>
      <c r="P31" s="27"/>
      <c r="Q31" s="27"/>
      <c r="R31" s="27"/>
      <c r="S31" s="27"/>
      <c r="T31" s="27"/>
      <c r="U31" s="27"/>
    </row>
    <row r="32" spans="1:21" x14ac:dyDescent="0.25">
      <c r="A32" s="27"/>
      <c r="B32" s="27"/>
      <c r="C32" s="249"/>
      <c r="D32" s="27"/>
      <c r="E32" s="27"/>
      <c r="F32" s="27"/>
      <c r="G32" s="27"/>
      <c r="H32" s="27"/>
      <c r="I32" s="27"/>
      <c r="J32" s="27"/>
      <c r="K32" s="27"/>
      <c r="L32" s="27"/>
      <c r="M32" s="27"/>
      <c r="N32" s="27"/>
      <c r="O32" s="27"/>
      <c r="P32" s="27"/>
      <c r="Q32" s="27"/>
      <c r="R32" s="27"/>
      <c r="S32" s="27"/>
      <c r="T32" s="27"/>
      <c r="U32" s="27"/>
    </row>
    <row r="33" spans="1:21" x14ac:dyDescent="0.25">
      <c r="A33" s="27"/>
      <c r="B33" s="27"/>
      <c r="C33" s="249"/>
      <c r="D33" s="27"/>
      <c r="E33" s="27"/>
      <c r="F33" s="27"/>
      <c r="G33" s="27"/>
      <c r="H33" s="27"/>
      <c r="I33" s="27"/>
      <c r="J33" s="27"/>
      <c r="K33" s="27"/>
      <c r="L33" s="27"/>
      <c r="M33" s="27"/>
      <c r="N33" s="27"/>
      <c r="O33" s="27"/>
      <c r="P33" s="27"/>
      <c r="Q33" s="27"/>
      <c r="R33" s="27"/>
      <c r="S33" s="27"/>
      <c r="T33" s="27"/>
      <c r="U33" s="27"/>
    </row>
    <row r="34" spans="1:21" x14ac:dyDescent="0.25">
      <c r="A34" s="27"/>
      <c r="B34" s="27"/>
      <c r="C34" s="249"/>
      <c r="D34" s="27"/>
      <c r="E34" s="27"/>
      <c r="F34" s="27"/>
      <c r="G34" s="27"/>
      <c r="H34" s="27"/>
      <c r="I34" s="27"/>
      <c r="J34" s="27"/>
      <c r="K34" s="27"/>
      <c r="L34" s="27"/>
      <c r="M34" s="27"/>
      <c r="N34" s="27"/>
      <c r="O34" s="27"/>
      <c r="P34" s="27"/>
      <c r="Q34" s="27"/>
      <c r="R34" s="27"/>
      <c r="S34" s="27"/>
      <c r="T34" s="27"/>
      <c r="U34" s="27"/>
    </row>
    <row r="35" spans="1:21" x14ac:dyDescent="0.25">
      <c r="A35" s="27"/>
      <c r="B35" s="27"/>
      <c r="C35" s="249"/>
      <c r="D35" s="27"/>
      <c r="E35" s="27"/>
      <c r="F35" s="27"/>
      <c r="G35" s="27"/>
      <c r="H35" s="27"/>
      <c r="I35" s="27"/>
      <c r="J35" s="27"/>
      <c r="K35" s="27"/>
      <c r="L35" s="27"/>
      <c r="M35" s="27"/>
      <c r="N35" s="27"/>
      <c r="O35" s="27"/>
      <c r="P35" s="27"/>
      <c r="Q35" s="27"/>
      <c r="R35" s="27"/>
      <c r="S35" s="27"/>
      <c r="T35" s="27"/>
      <c r="U35" s="27"/>
    </row>
    <row r="36" spans="1:21" x14ac:dyDescent="0.25">
      <c r="A36" s="27"/>
      <c r="B36" s="27"/>
      <c r="C36" s="249"/>
      <c r="D36" s="27"/>
      <c r="E36" s="27"/>
      <c r="F36" s="27"/>
      <c r="G36" s="27"/>
      <c r="H36" s="27"/>
      <c r="I36" s="27"/>
      <c r="J36" s="27"/>
      <c r="K36" s="27"/>
      <c r="L36" s="27"/>
      <c r="M36" s="27"/>
      <c r="N36" s="27"/>
      <c r="O36" s="27"/>
      <c r="P36" s="27"/>
      <c r="Q36" s="27"/>
      <c r="R36" s="27"/>
      <c r="S36" s="27"/>
      <c r="T36" s="27"/>
      <c r="U36" s="27"/>
    </row>
    <row r="37" spans="1:21" x14ac:dyDescent="0.25">
      <c r="A37" s="27"/>
      <c r="B37" s="27"/>
      <c r="C37" s="249"/>
      <c r="D37" s="27"/>
      <c r="E37" s="27"/>
      <c r="F37" s="27"/>
      <c r="G37" s="27"/>
      <c r="H37" s="27"/>
      <c r="I37" s="27"/>
      <c r="J37" s="27"/>
      <c r="K37" s="27"/>
      <c r="L37" s="27"/>
      <c r="M37" s="27"/>
      <c r="N37" s="27"/>
      <c r="O37" s="27"/>
      <c r="P37" s="27"/>
      <c r="Q37" s="27"/>
      <c r="R37" s="27"/>
      <c r="S37" s="27"/>
      <c r="T37" s="27"/>
      <c r="U37" s="27"/>
    </row>
    <row r="38" spans="1:21" x14ac:dyDescent="0.25">
      <c r="A38" s="27"/>
      <c r="B38" s="27"/>
      <c r="C38" s="249"/>
      <c r="D38" s="27"/>
      <c r="E38" s="27"/>
      <c r="F38" s="27"/>
      <c r="G38" s="27"/>
      <c r="H38" s="27"/>
      <c r="I38" s="27"/>
      <c r="J38" s="27"/>
      <c r="K38" s="27"/>
      <c r="L38" s="27"/>
      <c r="M38" s="27"/>
      <c r="N38" s="27"/>
      <c r="O38" s="27"/>
      <c r="P38" s="27"/>
      <c r="Q38" s="27"/>
      <c r="R38" s="27"/>
      <c r="S38" s="27"/>
      <c r="T38" s="27"/>
      <c r="U38" s="27"/>
    </row>
    <row r="39" spans="1:21" x14ac:dyDescent="0.25">
      <c r="A39" s="27"/>
      <c r="B39" s="27"/>
      <c r="C39" s="249"/>
      <c r="D39" s="27"/>
      <c r="E39" s="27"/>
      <c r="F39" s="27"/>
      <c r="G39" s="27"/>
      <c r="H39" s="27"/>
      <c r="I39" s="27"/>
      <c r="J39" s="27"/>
      <c r="K39" s="27"/>
      <c r="L39" s="27"/>
      <c r="M39" s="27"/>
      <c r="N39" s="27"/>
      <c r="O39" s="27"/>
      <c r="P39" s="27"/>
      <c r="Q39" s="27"/>
      <c r="R39" s="27"/>
      <c r="S39" s="27"/>
      <c r="T39" s="27"/>
      <c r="U39" s="27"/>
    </row>
    <row r="40" spans="1:21" x14ac:dyDescent="0.25">
      <c r="A40" s="27"/>
      <c r="B40" s="27"/>
      <c r="C40" s="249"/>
      <c r="D40" s="27"/>
      <c r="E40" s="27"/>
      <c r="F40" s="27"/>
      <c r="G40" s="27"/>
      <c r="H40" s="27"/>
      <c r="I40" s="27"/>
      <c r="J40" s="27"/>
      <c r="K40" s="27"/>
      <c r="L40" s="27"/>
      <c r="M40" s="27"/>
      <c r="N40" s="27"/>
      <c r="O40" s="27"/>
      <c r="P40" s="27"/>
      <c r="Q40" s="27"/>
      <c r="R40" s="27"/>
      <c r="S40" s="27"/>
      <c r="T40" s="27"/>
      <c r="U40" s="27"/>
    </row>
    <row r="41" spans="1:21" x14ac:dyDescent="0.25">
      <c r="A41" s="27"/>
      <c r="B41" s="27"/>
      <c r="C41" s="249"/>
      <c r="D41" s="27"/>
      <c r="E41" s="27"/>
      <c r="F41" s="27"/>
      <c r="G41" s="27"/>
      <c r="H41" s="27"/>
      <c r="I41" s="27"/>
      <c r="J41" s="27"/>
      <c r="K41" s="27"/>
      <c r="L41" s="27"/>
      <c r="M41" s="27"/>
      <c r="N41" s="27"/>
      <c r="O41" s="27"/>
      <c r="P41" s="27"/>
      <c r="Q41" s="27"/>
      <c r="R41" s="27"/>
      <c r="S41" s="27"/>
      <c r="T41" s="27"/>
      <c r="U41" s="27"/>
    </row>
    <row r="42" spans="1:21" x14ac:dyDescent="0.25">
      <c r="A42" s="27"/>
      <c r="B42" s="27"/>
      <c r="C42" s="249"/>
      <c r="D42" s="27"/>
      <c r="E42" s="27"/>
      <c r="F42" s="27"/>
      <c r="G42" s="27"/>
      <c r="H42" s="27"/>
      <c r="I42" s="27"/>
      <c r="J42" s="27"/>
      <c r="K42" s="27"/>
      <c r="L42" s="27"/>
      <c r="M42" s="27"/>
      <c r="N42" s="27"/>
      <c r="O42" s="27"/>
      <c r="P42" s="27"/>
      <c r="Q42" s="27"/>
      <c r="R42" s="27"/>
      <c r="S42" s="27"/>
      <c r="T42" s="27"/>
      <c r="U42" s="27"/>
    </row>
    <row r="43" spans="1:21" x14ac:dyDescent="0.25">
      <c r="A43" s="27"/>
      <c r="B43" s="27"/>
      <c r="C43" s="249"/>
      <c r="D43" s="27"/>
      <c r="E43" s="27"/>
      <c r="F43" s="27"/>
      <c r="G43" s="27"/>
      <c r="H43" s="27"/>
      <c r="I43" s="27"/>
      <c r="J43" s="27"/>
      <c r="K43" s="27"/>
      <c r="L43" s="27"/>
      <c r="M43" s="27"/>
      <c r="N43" s="27"/>
      <c r="O43" s="27"/>
      <c r="P43" s="27"/>
      <c r="Q43" s="27"/>
      <c r="R43" s="27"/>
      <c r="S43" s="27"/>
      <c r="T43" s="27"/>
      <c r="U43" s="27"/>
    </row>
    <row r="44" spans="1:21" x14ac:dyDescent="0.25">
      <c r="A44" s="27"/>
      <c r="B44" s="27"/>
      <c r="C44" s="249"/>
      <c r="D44" s="27"/>
      <c r="E44" s="27"/>
      <c r="F44" s="27"/>
      <c r="G44" s="27"/>
      <c r="H44" s="27"/>
      <c r="I44" s="27"/>
      <c r="J44" s="27"/>
      <c r="K44" s="27"/>
      <c r="L44" s="27"/>
      <c r="M44" s="27"/>
      <c r="N44" s="27"/>
      <c r="O44" s="27"/>
      <c r="P44" s="27"/>
      <c r="Q44" s="27"/>
      <c r="R44" s="27"/>
      <c r="S44" s="27"/>
      <c r="T44" s="27"/>
      <c r="U44" s="27"/>
    </row>
    <row r="45" spans="1:21" x14ac:dyDescent="0.25">
      <c r="A45" s="27"/>
      <c r="B45" s="27"/>
      <c r="C45" s="249"/>
      <c r="D45" s="27"/>
      <c r="E45" s="27"/>
      <c r="F45" s="27"/>
      <c r="G45" s="27"/>
      <c r="H45" s="27"/>
      <c r="I45" s="27"/>
      <c r="J45" s="27"/>
      <c r="K45" s="27"/>
      <c r="L45" s="27"/>
      <c r="M45" s="27"/>
      <c r="N45" s="27"/>
      <c r="O45" s="27"/>
      <c r="P45" s="27"/>
      <c r="Q45" s="27"/>
      <c r="R45" s="27"/>
      <c r="S45" s="27"/>
      <c r="T45" s="27"/>
      <c r="U45" s="27"/>
    </row>
    <row r="46" spans="1:21" x14ac:dyDescent="0.25">
      <c r="A46" s="27"/>
      <c r="B46" s="27"/>
      <c r="C46" s="249"/>
      <c r="D46" s="27"/>
      <c r="E46" s="27"/>
      <c r="F46" s="27"/>
      <c r="G46" s="27"/>
      <c r="H46" s="27"/>
      <c r="I46" s="27"/>
      <c r="J46" s="27"/>
      <c r="K46" s="27"/>
      <c r="L46" s="27"/>
      <c r="M46" s="27"/>
      <c r="N46" s="27"/>
      <c r="O46" s="27"/>
      <c r="P46" s="27"/>
      <c r="Q46" s="27"/>
      <c r="R46" s="27"/>
      <c r="S46" s="27"/>
      <c r="T46" s="27"/>
      <c r="U46" s="27"/>
    </row>
    <row r="47" spans="1:21" x14ac:dyDescent="0.25">
      <c r="A47" s="27"/>
      <c r="B47" s="27"/>
      <c r="C47" s="249"/>
      <c r="D47" s="27"/>
      <c r="E47" s="27"/>
      <c r="F47" s="27"/>
      <c r="G47" s="27"/>
      <c r="H47" s="27"/>
      <c r="I47" s="27"/>
      <c r="J47" s="27"/>
      <c r="K47" s="27"/>
      <c r="L47" s="27"/>
      <c r="M47" s="27"/>
      <c r="N47" s="27"/>
      <c r="O47" s="27"/>
      <c r="P47" s="27"/>
      <c r="Q47" s="27"/>
      <c r="R47" s="27"/>
      <c r="S47" s="27"/>
      <c r="T47" s="27"/>
      <c r="U47" s="27"/>
    </row>
    <row r="48" spans="1:21" x14ac:dyDescent="0.25">
      <c r="A48" s="27"/>
      <c r="B48" s="27"/>
      <c r="C48" s="249"/>
      <c r="D48" s="27"/>
      <c r="E48" s="27"/>
      <c r="F48" s="27"/>
      <c r="G48" s="27"/>
      <c r="H48" s="27"/>
      <c r="I48" s="27"/>
      <c r="J48" s="27"/>
      <c r="K48" s="27"/>
      <c r="L48" s="27"/>
      <c r="M48" s="27"/>
      <c r="N48" s="27"/>
      <c r="O48" s="27"/>
      <c r="P48" s="27"/>
      <c r="Q48" s="27"/>
      <c r="R48" s="27"/>
      <c r="S48" s="27"/>
      <c r="T48" s="27"/>
      <c r="U48" s="27"/>
    </row>
    <row r="49" spans="1:21" x14ac:dyDescent="0.25">
      <c r="A49" s="27"/>
      <c r="B49" s="27"/>
      <c r="C49" s="249"/>
      <c r="D49" s="27"/>
      <c r="E49" s="27"/>
      <c r="F49" s="27"/>
      <c r="G49" s="27"/>
      <c r="H49" s="27"/>
      <c r="I49" s="27"/>
      <c r="J49" s="27"/>
      <c r="K49" s="27"/>
      <c r="L49" s="27"/>
      <c r="M49" s="27"/>
      <c r="N49" s="27"/>
      <c r="O49" s="27"/>
      <c r="P49" s="27"/>
      <c r="Q49" s="27"/>
      <c r="R49" s="27"/>
      <c r="S49" s="27"/>
      <c r="T49" s="27"/>
      <c r="U49" s="27"/>
    </row>
    <row r="50" spans="1:21" x14ac:dyDescent="0.25">
      <c r="A50" s="27"/>
      <c r="B50" s="27"/>
      <c r="C50" s="249"/>
      <c r="D50" s="27"/>
      <c r="E50" s="27"/>
      <c r="F50" s="27"/>
      <c r="G50" s="27"/>
      <c r="H50" s="27"/>
      <c r="I50" s="27"/>
      <c r="J50" s="27"/>
      <c r="K50" s="27"/>
      <c r="L50" s="27"/>
      <c r="M50" s="27"/>
      <c r="N50" s="27"/>
      <c r="O50" s="27"/>
      <c r="P50" s="27"/>
      <c r="Q50" s="27"/>
      <c r="R50" s="27"/>
      <c r="S50" s="27"/>
      <c r="T50" s="27"/>
      <c r="U50" s="27"/>
    </row>
    <row r="51" spans="1:21" x14ac:dyDescent="0.25">
      <c r="A51" s="27"/>
      <c r="B51" s="27"/>
      <c r="C51" s="249"/>
      <c r="D51" s="27"/>
      <c r="E51" s="27"/>
      <c r="F51" s="27"/>
      <c r="G51" s="27"/>
      <c r="H51" s="27"/>
      <c r="I51" s="27"/>
      <c r="J51" s="27"/>
      <c r="K51" s="27"/>
      <c r="L51" s="27"/>
      <c r="M51" s="27"/>
      <c r="N51" s="27"/>
      <c r="O51" s="27"/>
      <c r="P51" s="27"/>
      <c r="Q51" s="27"/>
      <c r="R51" s="27"/>
      <c r="S51" s="27"/>
      <c r="T51" s="27"/>
      <c r="U51" s="27"/>
    </row>
    <row r="52" spans="1:21" x14ac:dyDescent="0.25">
      <c r="A52" s="27"/>
      <c r="B52" s="27"/>
      <c r="C52" s="249"/>
      <c r="D52" s="27"/>
      <c r="E52" s="27"/>
      <c r="F52" s="27"/>
      <c r="G52" s="27"/>
      <c r="H52" s="27"/>
      <c r="I52" s="27"/>
      <c r="J52" s="27"/>
      <c r="K52" s="27"/>
      <c r="L52" s="27"/>
      <c r="M52" s="27"/>
      <c r="N52" s="27"/>
      <c r="O52" s="27"/>
      <c r="P52" s="27"/>
      <c r="Q52" s="27"/>
      <c r="R52" s="27"/>
      <c r="S52" s="27"/>
      <c r="T52" s="27"/>
      <c r="U52" s="27"/>
    </row>
    <row r="53" spans="1:21" x14ac:dyDescent="0.25">
      <c r="A53" s="27"/>
      <c r="B53" s="27"/>
      <c r="C53" s="249"/>
      <c r="D53" s="27"/>
      <c r="E53" s="27"/>
      <c r="F53" s="27"/>
      <c r="G53" s="27"/>
      <c r="H53" s="27"/>
      <c r="I53" s="27"/>
      <c r="J53" s="27"/>
      <c r="K53" s="27"/>
      <c r="L53" s="27"/>
      <c r="M53" s="27"/>
      <c r="N53" s="27"/>
      <c r="O53" s="27"/>
      <c r="P53" s="27"/>
      <c r="Q53" s="27"/>
      <c r="R53" s="27"/>
      <c r="S53" s="27"/>
      <c r="T53" s="27"/>
      <c r="U53" s="27"/>
    </row>
    <row r="54" spans="1:21" x14ac:dyDescent="0.25">
      <c r="A54" s="27"/>
      <c r="B54" s="27"/>
      <c r="C54" s="249"/>
      <c r="D54" s="27"/>
      <c r="E54" s="27"/>
      <c r="F54" s="27"/>
      <c r="G54" s="27"/>
      <c r="H54" s="27"/>
      <c r="I54" s="27"/>
      <c r="J54" s="27"/>
      <c r="K54" s="27"/>
      <c r="L54" s="27"/>
      <c r="M54" s="27"/>
      <c r="N54" s="27"/>
      <c r="O54" s="27"/>
      <c r="P54" s="27"/>
      <c r="Q54" s="27"/>
      <c r="R54" s="27"/>
      <c r="S54" s="27"/>
      <c r="T54" s="27"/>
      <c r="U54" s="27"/>
    </row>
    <row r="55" spans="1:21" x14ac:dyDescent="0.25">
      <c r="A55" s="27"/>
      <c r="B55" s="27"/>
      <c r="C55" s="249"/>
      <c r="D55" s="27"/>
      <c r="E55" s="27"/>
      <c r="F55" s="27"/>
      <c r="G55" s="27"/>
      <c r="H55" s="27"/>
      <c r="I55" s="27"/>
      <c r="J55" s="27"/>
      <c r="K55" s="27"/>
      <c r="L55" s="27"/>
      <c r="M55" s="27"/>
      <c r="N55" s="27"/>
      <c r="O55" s="27"/>
      <c r="P55" s="27"/>
      <c r="Q55" s="27"/>
      <c r="R55" s="27"/>
      <c r="S55" s="27"/>
      <c r="T55" s="27"/>
      <c r="U55" s="27"/>
    </row>
    <row r="56" spans="1:21" x14ac:dyDescent="0.25">
      <c r="A56" s="27"/>
      <c r="B56" s="27"/>
      <c r="C56" s="249"/>
      <c r="D56" s="27"/>
      <c r="E56" s="27"/>
      <c r="F56" s="27"/>
      <c r="G56" s="27"/>
      <c r="H56" s="27"/>
      <c r="I56" s="27"/>
      <c r="J56" s="27"/>
      <c r="K56" s="27"/>
      <c r="L56" s="27"/>
      <c r="M56" s="27"/>
      <c r="N56" s="27"/>
      <c r="O56" s="27"/>
      <c r="P56" s="27"/>
      <c r="Q56" s="27"/>
      <c r="R56" s="27"/>
      <c r="S56" s="27"/>
      <c r="T56" s="27"/>
      <c r="U56" s="27"/>
    </row>
    <row r="57" spans="1:21" x14ac:dyDescent="0.25">
      <c r="A57" s="27"/>
      <c r="B57" s="27"/>
      <c r="C57" s="249"/>
      <c r="D57" s="27"/>
      <c r="E57" s="27"/>
      <c r="F57" s="27"/>
      <c r="G57" s="27"/>
      <c r="H57" s="27"/>
      <c r="I57" s="27"/>
      <c r="J57" s="27"/>
      <c r="K57" s="27"/>
      <c r="L57" s="27"/>
      <c r="M57" s="27"/>
      <c r="N57" s="27"/>
      <c r="O57" s="27"/>
      <c r="P57" s="27"/>
      <c r="Q57" s="27"/>
      <c r="R57" s="27"/>
      <c r="S57" s="27"/>
      <c r="T57" s="27"/>
      <c r="U57" s="27"/>
    </row>
    <row r="58" spans="1:21" x14ac:dyDescent="0.25">
      <c r="A58" s="27"/>
      <c r="B58" s="27"/>
      <c r="C58" s="249"/>
      <c r="D58" s="27"/>
      <c r="E58" s="27"/>
      <c r="F58" s="27"/>
      <c r="G58" s="27"/>
      <c r="H58" s="27"/>
      <c r="I58" s="27"/>
      <c r="J58" s="27"/>
      <c r="K58" s="27"/>
      <c r="L58" s="27"/>
      <c r="M58" s="27"/>
      <c r="N58" s="27"/>
      <c r="O58" s="27"/>
      <c r="P58" s="27"/>
      <c r="Q58" s="27"/>
      <c r="R58" s="27"/>
      <c r="S58" s="27"/>
      <c r="T58" s="27"/>
      <c r="U58" s="27"/>
    </row>
    <row r="59" spans="1:21" x14ac:dyDescent="0.25">
      <c r="A59" s="27"/>
      <c r="B59" s="27"/>
      <c r="C59" s="249"/>
      <c r="D59" s="27"/>
      <c r="E59" s="27"/>
      <c r="F59" s="27"/>
      <c r="G59" s="27"/>
      <c r="H59" s="27"/>
      <c r="I59" s="27"/>
      <c r="J59" s="27"/>
      <c r="K59" s="27"/>
      <c r="L59" s="27"/>
      <c r="M59" s="27"/>
      <c r="N59" s="27"/>
      <c r="O59" s="27"/>
      <c r="P59" s="27"/>
      <c r="Q59" s="27"/>
      <c r="R59" s="27"/>
      <c r="S59" s="27"/>
      <c r="T59" s="27"/>
      <c r="U59" s="27"/>
    </row>
    <row r="60" spans="1:21" x14ac:dyDescent="0.25">
      <c r="A60" s="27"/>
      <c r="B60" s="27"/>
      <c r="C60" s="249"/>
      <c r="D60" s="27"/>
      <c r="E60" s="27"/>
      <c r="F60" s="27"/>
      <c r="G60" s="27"/>
      <c r="H60" s="27"/>
      <c r="I60" s="27"/>
      <c r="J60" s="27"/>
      <c r="K60" s="27"/>
      <c r="L60" s="27"/>
      <c r="M60" s="27"/>
      <c r="N60" s="27"/>
      <c r="O60" s="27"/>
      <c r="P60" s="27"/>
      <c r="Q60" s="27"/>
      <c r="R60" s="27"/>
      <c r="S60" s="27"/>
      <c r="T60" s="27"/>
      <c r="U60" s="27"/>
    </row>
    <row r="61" spans="1:21" x14ac:dyDescent="0.25">
      <c r="A61" s="27"/>
      <c r="B61" s="27"/>
      <c r="C61" s="249"/>
      <c r="D61" s="27"/>
      <c r="E61" s="27"/>
      <c r="F61" s="27"/>
      <c r="G61" s="27"/>
      <c r="H61" s="27"/>
      <c r="I61" s="27"/>
      <c r="J61" s="27"/>
      <c r="K61" s="27"/>
      <c r="L61" s="27"/>
      <c r="M61" s="27"/>
      <c r="N61" s="27"/>
      <c r="O61" s="27"/>
      <c r="P61" s="27"/>
      <c r="Q61" s="27"/>
      <c r="R61" s="27"/>
      <c r="S61" s="27"/>
      <c r="T61" s="27"/>
      <c r="U61" s="27"/>
    </row>
    <row r="62" spans="1:21" x14ac:dyDescent="0.25">
      <c r="A62" s="27"/>
      <c r="B62" s="27"/>
      <c r="C62" s="249"/>
      <c r="D62" s="27"/>
      <c r="E62" s="27"/>
      <c r="F62" s="27"/>
      <c r="G62" s="27"/>
      <c r="H62" s="27"/>
      <c r="I62" s="27"/>
      <c r="J62" s="27"/>
      <c r="K62" s="27"/>
      <c r="L62" s="27"/>
      <c r="M62" s="27"/>
      <c r="N62" s="27"/>
      <c r="O62" s="27"/>
      <c r="P62" s="27"/>
      <c r="Q62" s="27"/>
      <c r="R62" s="27"/>
      <c r="S62" s="27"/>
      <c r="T62" s="27"/>
      <c r="U62" s="27"/>
    </row>
    <row r="63" spans="1:21" x14ac:dyDescent="0.25">
      <c r="A63" s="27"/>
      <c r="B63" s="27"/>
      <c r="C63" s="249"/>
      <c r="D63" s="27"/>
      <c r="E63" s="27"/>
      <c r="F63" s="27"/>
      <c r="G63" s="27"/>
      <c r="H63" s="27"/>
      <c r="I63" s="27"/>
      <c r="J63" s="27"/>
      <c r="K63" s="27"/>
      <c r="L63" s="27"/>
      <c r="M63" s="27"/>
      <c r="N63" s="27"/>
      <c r="O63" s="27"/>
      <c r="P63" s="27"/>
      <c r="Q63" s="27"/>
      <c r="R63" s="27"/>
      <c r="S63" s="27"/>
      <c r="T63" s="27"/>
      <c r="U63" s="27"/>
    </row>
    <row r="64" spans="1:21" x14ac:dyDescent="0.25">
      <c r="A64" s="27"/>
      <c r="B64" s="27"/>
      <c r="C64" s="249"/>
      <c r="D64" s="27"/>
      <c r="E64" s="27"/>
      <c r="F64" s="27"/>
      <c r="G64" s="27"/>
      <c r="H64" s="27"/>
      <c r="I64" s="27"/>
      <c r="J64" s="27"/>
      <c r="K64" s="27"/>
      <c r="L64" s="27"/>
      <c r="M64" s="27"/>
      <c r="N64" s="27"/>
      <c r="O64" s="27"/>
      <c r="P64" s="27"/>
      <c r="Q64" s="27"/>
      <c r="R64" s="27"/>
      <c r="S64" s="27"/>
      <c r="T64" s="27"/>
      <c r="U64" s="27"/>
    </row>
    <row r="65" spans="1:21" x14ac:dyDescent="0.25">
      <c r="A65" s="27"/>
      <c r="B65" s="27"/>
      <c r="C65" s="249"/>
      <c r="D65" s="27"/>
      <c r="E65" s="27"/>
      <c r="F65" s="27"/>
      <c r="G65" s="27"/>
      <c r="H65" s="27"/>
      <c r="I65" s="27"/>
      <c r="J65" s="27"/>
      <c r="K65" s="27"/>
      <c r="L65" s="27"/>
      <c r="M65" s="27"/>
      <c r="N65" s="27"/>
      <c r="O65" s="27"/>
      <c r="P65" s="27"/>
      <c r="Q65" s="27"/>
      <c r="R65" s="27"/>
      <c r="S65" s="27"/>
      <c r="T65" s="27"/>
      <c r="U65" s="27"/>
    </row>
    <row r="66" spans="1:21" x14ac:dyDescent="0.25">
      <c r="A66" s="27"/>
      <c r="B66" s="27"/>
      <c r="C66" s="249"/>
      <c r="D66" s="27"/>
      <c r="E66" s="27"/>
      <c r="F66" s="27"/>
      <c r="G66" s="27"/>
      <c r="H66" s="27"/>
      <c r="I66" s="27"/>
      <c r="J66" s="27"/>
      <c r="K66" s="27"/>
      <c r="L66" s="27"/>
      <c r="M66" s="27"/>
      <c r="N66" s="27"/>
      <c r="O66" s="27"/>
      <c r="P66" s="27"/>
      <c r="Q66" s="27"/>
      <c r="R66" s="27"/>
      <c r="S66" s="27"/>
      <c r="T66" s="27"/>
      <c r="U66" s="27"/>
    </row>
    <row r="67" spans="1:21" x14ac:dyDescent="0.25">
      <c r="A67" s="27"/>
      <c r="B67" s="27"/>
      <c r="C67" s="249"/>
      <c r="D67" s="27"/>
      <c r="E67" s="27"/>
      <c r="F67" s="27"/>
      <c r="G67" s="27"/>
      <c r="H67" s="27"/>
      <c r="I67" s="27"/>
      <c r="J67" s="27"/>
      <c r="K67" s="27"/>
      <c r="L67" s="27"/>
      <c r="M67" s="27"/>
      <c r="N67" s="27"/>
      <c r="O67" s="27"/>
      <c r="P67" s="27"/>
      <c r="Q67" s="27"/>
      <c r="R67" s="27"/>
      <c r="S67" s="27"/>
      <c r="T67" s="27"/>
      <c r="U67" s="27"/>
    </row>
    <row r="68" spans="1:21" x14ac:dyDescent="0.25">
      <c r="A68" s="27"/>
      <c r="B68" s="27"/>
      <c r="C68" s="249"/>
      <c r="D68" s="27"/>
      <c r="E68" s="27"/>
      <c r="F68" s="27"/>
      <c r="G68" s="27"/>
      <c r="H68" s="27"/>
      <c r="I68" s="27"/>
      <c r="J68" s="27"/>
      <c r="K68" s="27"/>
      <c r="L68" s="27"/>
      <c r="M68" s="27"/>
      <c r="N68" s="27"/>
      <c r="O68" s="27"/>
      <c r="P68" s="27"/>
      <c r="Q68" s="27"/>
      <c r="R68" s="27"/>
      <c r="S68" s="27"/>
      <c r="T68" s="27"/>
      <c r="U68" s="27"/>
    </row>
    <row r="69" spans="1:21" x14ac:dyDescent="0.25">
      <c r="A69" s="27"/>
      <c r="B69" s="27"/>
      <c r="C69" s="249"/>
      <c r="D69" s="27"/>
      <c r="E69" s="27"/>
      <c r="F69" s="27"/>
      <c r="G69" s="27"/>
      <c r="H69" s="27"/>
      <c r="I69" s="27"/>
      <c r="J69" s="27"/>
      <c r="K69" s="27"/>
      <c r="L69" s="27"/>
      <c r="M69" s="27"/>
      <c r="N69" s="27"/>
      <c r="O69" s="27"/>
      <c r="P69" s="27"/>
      <c r="Q69" s="27"/>
      <c r="R69" s="27"/>
      <c r="S69" s="27"/>
      <c r="T69" s="27"/>
      <c r="U69" s="27"/>
    </row>
    <row r="70" spans="1:21" x14ac:dyDescent="0.25">
      <c r="A70" s="27"/>
      <c r="B70" s="27"/>
      <c r="C70" s="249"/>
      <c r="D70" s="27"/>
      <c r="E70" s="27"/>
      <c r="F70" s="27"/>
      <c r="G70" s="27"/>
      <c r="H70" s="27"/>
      <c r="I70" s="27"/>
      <c r="J70" s="27"/>
      <c r="K70" s="27"/>
      <c r="L70" s="27"/>
      <c r="M70" s="27"/>
      <c r="N70" s="27"/>
      <c r="O70" s="27"/>
      <c r="P70" s="27"/>
      <c r="Q70" s="27"/>
      <c r="R70" s="27"/>
      <c r="S70" s="27"/>
      <c r="T70" s="27"/>
      <c r="U70" s="27"/>
    </row>
    <row r="71" spans="1:21" x14ac:dyDescent="0.25">
      <c r="A71" s="27"/>
      <c r="B71" s="27"/>
      <c r="C71" s="249"/>
      <c r="D71" s="27"/>
      <c r="E71" s="27"/>
      <c r="F71" s="27"/>
      <c r="G71" s="27"/>
      <c r="H71" s="27"/>
      <c r="I71" s="27"/>
      <c r="J71" s="27"/>
      <c r="K71" s="27"/>
      <c r="L71" s="27"/>
      <c r="M71" s="27"/>
      <c r="N71" s="27"/>
      <c r="O71" s="27"/>
      <c r="P71" s="27"/>
      <c r="Q71" s="27"/>
      <c r="R71" s="27"/>
      <c r="S71" s="27"/>
      <c r="T71" s="27"/>
      <c r="U71" s="27"/>
    </row>
    <row r="72" spans="1:21" x14ac:dyDescent="0.25">
      <c r="A72" s="27"/>
      <c r="B72" s="27"/>
      <c r="C72" s="249"/>
      <c r="D72" s="27"/>
      <c r="E72" s="27"/>
      <c r="F72" s="27"/>
      <c r="G72" s="27"/>
      <c r="H72" s="27"/>
      <c r="I72" s="27"/>
      <c r="J72" s="27"/>
      <c r="K72" s="27"/>
      <c r="L72" s="27"/>
      <c r="M72" s="27"/>
      <c r="N72" s="27"/>
      <c r="O72" s="27"/>
      <c r="P72" s="27"/>
      <c r="Q72" s="27"/>
      <c r="R72" s="27"/>
      <c r="S72" s="27"/>
      <c r="T72" s="27"/>
      <c r="U72" s="27"/>
    </row>
    <row r="73" spans="1:21" x14ac:dyDescent="0.25">
      <c r="A73" s="27"/>
      <c r="B73" s="27"/>
      <c r="C73" s="249"/>
      <c r="D73" s="27"/>
      <c r="E73" s="27"/>
      <c r="F73" s="27"/>
      <c r="G73" s="27"/>
      <c r="H73" s="27"/>
      <c r="I73" s="27"/>
      <c r="J73" s="27"/>
      <c r="K73" s="27"/>
      <c r="L73" s="27"/>
      <c r="M73" s="27"/>
      <c r="N73" s="27"/>
      <c r="O73" s="27"/>
      <c r="P73" s="27"/>
      <c r="Q73" s="27"/>
      <c r="R73" s="27"/>
      <c r="S73" s="27"/>
      <c r="T73" s="27"/>
      <c r="U73" s="27"/>
    </row>
    <row r="74" spans="1:21" x14ac:dyDescent="0.25">
      <c r="A74" s="27"/>
      <c r="B74" s="27"/>
      <c r="C74" s="249"/>
      <c r="D74" s="27"/>
      <c r="E74" s="27"/>
      <c r="F74" s="27"/>
      <c r="G74" s="27"/>
      <c r="H74" s="27"/>
      <c r="I74" s="27"/>
      <c r="J74" s="27"/>
      <c r="K74" s="27"/>
      <c r="L74" s="27"/>
      <c r="M74" s="27"/>
      <c r="N74" s="27"/>
      <c r="O74" s="27"/>
      <c r="P74" s="27"/>
      <c r="Q74" s="27"/>
      <c r="R74" s="27"/>
      <c r="S74" s="27"/>
      <c r="T74" s="27"/>
      <c r="U74" s="27"/>
    </row>
    <row r="75" spans="1:21" x14ac:dyDescent="0.25">
      <c r="A75" s="27"/>
      <c r="B75" s="27"/>
      <c r="C75" s="249"/>
      <c r="D75" s="27"/>
      <c r="E75" s="27"/>
      <c r="F75" s="27"/>
      <c r="G75" s="27"/>
      <c r="H75" s="27"/>
      <c r="I75" s="27"/>
      <c r="J75" s="27"/>
      <c r="K75" s="27"/>
      <c r="L75" s="27"/>
      <c r="M75" s="27"/>
      <c r="N75" s="27"/>
      <c r="O75" s="27"/>
      <c r="P75" s="27"/>
      <c r="Q75" s="27"/>
      <c r="R75" s="27"/>
      <c r="S75" s="27"/>
      <c r="T75" s="27"/>
      <c r="U75" s="27"/>
    </row>
    <row r="76" spans="1:21" x14ac:dyDescent="0.25">
      <c r="A76" s="27"/>
      <c r="B76" s="27"/>
      <c r="C76" s="249"/>
      <c r="D76" s="27"/>
      <c r="E76" s="27"/>
      <c r="F76" s="27"/>
      <c r="G76" s="27"/>
      <c r="H76" s="27"/>
      <c r="I76" s="27"/>
      <c r="J76" s="27"/>
      <c r="K76" s="27"/>
      <c r="L76" s="27"/>
      <c r="M76" s="27"/>
      <c r="N76" s="27"/>
      <c r="O76" s="27"/>
      <c r="P76" s="27"/>
      <c r="Q76" s="27"/>
      <c r="R76" s="27"/>
      <c r="S76" s="27"/>
      <c r="T76" s="27"/>
      <c r="U76" s="27"/>
    </row>
    <row r="77" spans="1:21" x14ac:dyDescent="0.25">
      <c r="A77" s="27"/>
      <c r="B77" s="27"/>
      <c r="C77" s="249"/>
      <c r="D77" s="27"/>
      <c r="E77" s="27"/>
      <c r="F77" s="27"/>
      <c r="G77" s="27"/>
      <c r="H77" s="27"/>
      <c r="I77" s="27"/>
      <c r="J77" s="27"/>
      <c r="K77" s="27"/>
      <c r="L77" s="27"/>
      <c r="M77" s="27"/>
      <c r="N77" s="27"/>
      <c r="O77" s="27"/>
      <c r="P77" s="27"/>
      <c r="Q77" s="27"/>
      <c r="R77" s="27"/>
      <c r="S77" s="27"/>
      <c r="T77" s="27"/>
      <c r="U77" s="27"/>
    </row>
    <row r="78" spans="1:21" x14ac:dyDescent="0.25">
      <c r="A78" s="27"/>
      <c r="B78" s="27"/>
      <c r="C78" s="249"/>
      <c r="D78" s="27"/>
      <c r="E78" s="27"/>
      <c r="F78" s="27"/>
      <c r="G78" s="27"/>
      <c r="H78" s="27"/>
      <c r="I78" s="27"/>
      <c r="J78" s="27"/>
      <c r="K78" s="27"/>
      <c r="L78" s="27"/>
      <c r="M78" s="27"/>
      <c r="N78" s="27"/>
      <c r="O78" s="27"/>
      <c r="P78" s="27"/>
      <c r="Q78" s="27"/>
      <c r="R78" s="27"/>
      <c r="S78" s="27"/>
      <c r="T78" s="27"/>
      <c r="U78" s="27"/>
    </row>
    <row r="79" spans="1:21" x14ac:dyDescent="0.25">
      <c r="A79" s="27"/>
      <c r="B79" s="27"/>
      <c r="C79" s="249"/>
      <c r="D79" s="27"/>
      <c r="E79" s="27"/>
      <c r="F79" s="27"/>
      <c r="G79" s="27"/>
      <c r="H79" s="27"/>
      <c r="I79" s="27"/>
      <c r="J79" s="27"/>
      <c r="K79" s="27"/>
      <c r="L79" s="27"/>
      <c r="M79" s="27"/>
      <c r="N79" s="27"/>
      <c r="O79" s="27"/>
      <c r="P79" s="27"/>
      <c r="Q79" s="27"/>
      <c r="R79" s="27"/>
      <c r="S79" s="27"/>
      <c r="T79" s="27"/>
      <c r="U79" s="27"/>
    </row>
    <row r="80" spans="1:21" x14ac:dyDescent="0.25">
      <c r="A80" s="27"/>
      <c r="B80" s="27"/>
      <c r="C80" s="249"/>
      <c r="D80" s="27"/>
      <c r="E80" s="27"/>
      <c r="F80" s="27"/>
      <c r="G80" s="27"/>
      <c r="H80" s="27"/>
      <c r="I80" s="27"/>
      <c r="J80" s="27"/>
      <c r="K80" s="27"/>
      <c r="L80" s="27"/>
      <c r="M80" s="27"/>
      <c r="N80" s="27"/>
      <c r="O80" s="27"/>
      <c r="P80" s="27"/>
      <c r="Q80" s="27"/>
      <c r="R80" s="27"/>
      <c r="S80" s="27"/>
      <c r="T80" s="27"/>
      <c r="U80" s="27"/>
    </row>
    <row r="81" spans="1:21" x14ac:dyDescent="0.25">
      <c r="A81" s="27"/>
      <c r="B81" s="27"/>
      <c r="C81" s="249"/>
      <c r="D81" s="27"/>
      <c r="E81" s="27"/>
      <c r="F81" s="27"/>
      <c r="G81" s="27"/>
      <c r="H81" s="27"/>
      <c r="I81" s="27"/>
      <c r="J81" s="27"/>
      <c r="K81" s="27"/>
      <c r="L81" s="27"/>
      <c r="M81" s="27"/>
      <c r="N81" s="27"/>
      <c r="O81" s="27"/>
      <c r="P81" s="27"/>
      <c r="Q81" s="27"/>
      <c r="R81" s="27"/>
      <c r="S81" s="27"/>
      <c r="T81" s="27"/>
      <c r="U81" s="27"/>
    </row>
    <row r="82" spans="1:21" x14ac:dyDescent="0.25">
      <c r="A82" s="27"/>
      <c r="B82" s="27"/>
      <c r="C82" s="249"/>
      <c r="D82" s="27"/>
      <c r="E82" s="27"/>
      <c r="F82" s="27"/>
      <c r="G82" s="27"/>
      <c r="H82" s="27"/>
      <c r="I82" s="27"/>
      <c r="J82" s="27"/>
      <c r="K82" s="27"/>
      <c r="L82" s="27"/>
      <c r="M82" s="27"/>
      <c r="N82" s="27"/>
      <c r="O82" s="27"/>
      <c r="P82" s="27"/>
      <c r="Q82" s="27"/>
      <c r="R82" s="27"/>
      <c r="S82" s="27"/>
      <c r="T82" s="27"/>
      <c r="U82" s="27"/>
    </row>
    <row r="83" spans="1:21" x14ac:dyDescent="0.25">
      <c r="A83" s="27"/>
      <c r="B83" s="27"/>
      <c r="C83" s="249"/>
      <c r="D83" s="27"/>
      <c r="E83" s="27"/>
      <c r="F83" s="27"/>
      <c r="G83" s="27"/>
      <c r="H83" s="27"/>
      <c r="I83" s="27"/>
      <c r="J83" s="27"/>
      <c r="K83" s="27"/>
      <c r="L83" s="27"/>
      <c r="M83" s="27"/>
      <c r="N83" s="27"/>
      <c r="O83" s="27"/>
      <c r="P83" s="27"/>
      <c r="Q83" s="27"/>
      <c r="R83" s="27"/>
      <c r="S83" s="27"/>
      <c r="T83" s="27"/>
      <c r="U83" s="27"/>
    </row>
    <row r="84" spans="1:21" x14ac:dyDescent="0.25">
      <c r="A84" s="27"/>
      <c r="B84" s="27"/>
      <c r="C84" s="249"/>
      <c r="D84" s="27"/>
      <c r="E84" s="27"/>
      <c r="F84" s="27"/>
      <c r="G84" s="27"/>
      <c r="H84" s="27"/>
      <c r="I84" s="27"/>
      <c r="J84" s="27"/>
      <c r="K84" s="27"/>
      <c r="L84" s="27"/>
      <c r="M84" s="27"/>
      <c r="N84" s="27"/>
      <c r="O84" s="27"/>
      <c r="P84" s="27"/>
      <c r="Q84" s="27"/>
      <c r="R84" s="27"/>
      <c r="S84" s="27"/>
      <c r="T84" s="27"/>
      <c r="U84" s="27"/>
    </row>
    <row r="85" spans="1:21" x14ac:dyDescent="0.25">
      <c r="A85" s="27"/>
      <c r="B85" s="27"/>
      <c r="C85" s="249"/>
      <c r="D85" s="27"/>
      <c r="E85" s="27"/>
      <c r="F85" s="27"/>
      <c r="G85" s="27"/>
      <c r="H85" s="27"/>
      <c r="I85" s="27"/>
      <c r="J85" s="27"/>
      <c r="K85" s="27"/>
      <c r="L85" s="27"/>
      <c r="M85" s="27"/>
      <c r="N85" s="27"/>
      <c r="O85" s="27"/>
      <c r="P85" s="27"/>
      <c r="Q85" s="27"/>
      <c r="R85" s="27"/>
      <c r="S85" s="27"/>
      <c r="T85" s="27"/>
      <c r="U85" s="27"/>
    </row>
    <row r="86" spans="1:21" x14ac:dyDescent="0.25">
      <c r="A86" s="27"/>
      <c r="B86" s="27"/>
      <c r="C86" s="249"/>
      <c r="D86" s="27"/>
      <c r="E86" s="27"/>
      <c r="F86" s="27"/>
      <c r="G86" s="27"/>
      <c r="H86" s="27"/>
      <c r="I86" s="27"/>
      <c r="J86" s="27"/>
      <c r="K86" s="27"/>
      <c r="L86" s="27"/>
      <c r="M86" s="27"/>
      <c r="N86" s="27"/>
      <c r="O86" s="27"/>
      <c r="P86" s="27"/>
      <c r="Q86" s="27"/>
      <c r="R86" s="27"/>
      <c r="S86" s="27"/>
      <c r="T86" s="27"/>
      <c r="U86" s="27"/>
    </row>
    <row r="87" spans="1:21" x14ac:dyDescent="0.25">
      <c r="A87" s="27"/>
      <c r="B87" s="27"/>
      <c r="C87" s="249"/>
      <c r="D87" s="27"/>
      <c r="E87" s="27"/>
      <c r="F87" s="27"/>
      <c r="G87" s="27"/>
      <c r="H87" s="27"/>
      <c r="I87" s="27"/>
      <c r="J87" s="27"/>
      <c r="K87" s="27"/>
      <c r="L87" s="27"/>
      <c r="M87" s="27"/>
      <c r="N87" s="27"/>
      <c r="O87" s="27"/>
      <c r="P87" s="27"/>
      <c r="Q87" s="27"/>
      <c r="R87" s="27"/>
      <c r="S87" s="27"/>
      <c r="T87" s="27"/>
      <c r="U87" s="27"/>
    </row>
    <row r="88" spans="1:21" x14ac:dyDescent="0.25">
      <c r="A88" s="27"/>
      <c r="B88" s="27"/>
      <c r="C88" s="249"/>
      <c r="D88" s="27"/>
      <c r="E88" s="27"/>
      <c r="F88" s="27"/>
      <c r="G88" s="27"/>
      <c r="H88" s="27"/>
      <c r="I88" s="27"/>
      <c r="J88" s="27"/>
      <c r="K88" s="27"/>
      <c r="L88" s="27"/>
      <c r="M88" s="27"/>
      <c r="N88" s="27"/>
      <c r="O88" s="27"/>
      <c r="P88" s="27"/>
      <c r="Q88" s="27"/>
      <c r="R88" s="27"/>
      <c r="S88" s="27"/>
      <c r="T88" s="27"/>
      <c r="U88" s="27"/>
    </row>
    <row r="89" spans="1:21" x14ac:dyDescent="0.25">
      <c r="A89" s="27"/>
      <c r="B89" s="27"/>
      <c r="C89" s="249"/>
      <c r="D89" s="27"/>
      <c r="E89" s="27"/>
      <c r="F89" s="27"/>
      <c r="G89" s="27"/>
      <c r="H89" s="27"/>
      <c r="I89" s="27"/>
      <c r="J89" s="27"/>
      <c r="K89" s="27"/>
      <c r="L89" s="27"/>
      <c r="M89" s="27"/>
      <c r="N89" s="27"/>
      <c r="O89" s="27"/>
      <c r="P89" s="27"/>
      <c r="Q89" s="27"/>
      <c r="R89" s="27"/>
      <c r="S89" s="27"/>
      <c r="T89" s="27"/>
      <c r="U89" s="27"/>
    </row>
    <row r="90" spans="1:21" x14ac:dyDescent="0.25">
      <c r="A90" s="27"/>
      <c r="B90" s="27"/>
      <c r="C90" s="249"/>
      <c r="D90" s="27"/>
      <c r="E90" s="27"/>
      <c r="F90" s="27"/>
      <c r="G90" s="27"/>
      <c r="H90" s="27"/>
      <c r="I90" s="27"/>
      <c r="J90" s="27"/>
      <c r="K90" s="27"/>
      <c r="L90" s="27"/>
      <c r="M90" s="27"/>
      <c r="N90" s="27"/>
      <c r="O90" s="27"/>
      <c r="P90" s="27"/>
      <c r="Q90" s="27"/>
      <c r="R90" s="27"/>
      <c r="S90" s="27"/>
      <c r="T90" s="27"/>
      <c r="U90" s="27"/>
    </row>
    <row r="91" spans="1:21" x14ac:dyDescent="0.25">
      <c r="A91" s="27"/>
      <c r="B91" s="27"/>
      <c r="C91" s="249"/>
      <c r="D91" s="27"/>
      <c r="E91" s="27"/>
      <c r="F91" s="27"/>
      <c r="G91" s="27"/>
      <c r="H91" s="27"/>
      <c r="I91" s="27"/>
      <c r="J91" s="27"/>
      <c r="K91" s="27"/>
      <c r="L91" s="27"/>
      <c r="M91" s="27"/>
      <c r="N91" s="27"/>
      <c r="O91" s="27"/>
      <c r="P91" s="27"/>
      <c r="Q91" s="27"/>
      <c r="R91" s="27"/>
      <c r="S91" s="27"/>
      <c r="T91" s="27"/>
      <c r="U91" s="27"/>
    </row>
    <row r="92" spans="1:21" x14ac:dyDescent="0.25">
      <c r="A92" s="27"/>
      <c r="B92" s="27"/>
      <c r="C92" s="249"/>
      <c r="D92" s="27"/>
      <c r="E92" s="27"/>
      <c r="F92" s="27"/>
      <c r="G92" s="27"/>
      <c r="H92" s="27"/>
      <c r="I92" s="27"/>
      <c r="J92" s="27"/>
      <c r="K92" s="27"/>
      <c r="L92" s="27"/>
      <c r="M92" s="27"/>
      <c r="N92" s="27"/>
      <c r="O92" s="27"/>
      <c r="P92" s="27"/>
      <c r="Q92" s="27"/>
      <c r="R92" s="27"/>
      <c r="S92" s="27"/>
      <c r="T92" s="27"/>
      <c r="U92" s="27"/>
    </row>
    <row r="93" spans="1:21" x14ac:dyDescent="0.25">
      <c r="A93" s="27"/>
      <c r="B93" s="27"/>
      <c r="C93" s="249"/>
      <c r="D93" s="27"/>
      <c r="E93" s="27"/>
      <c r="F93" s="27"/>
      <c r="G93" s="27"/>
      <c r="H93" s="27"/>
      <c r="I93" s="27"/>
      <c r="J93" s="27"/>
      <c r="K93" s="27"/>
      <c r="L93" s="27"/>
      <c r="M93" s="27"/>
      <c r="N93" s="27"/>
      <c r="O93" s="27"/>
      <c r="P93" s="27"/>
      <c r="Q93" s="27"/>
      <c r="R93" s="27"/>
      <c r="S93" s="27"/>
      <c r="T93" s="27"/>
      <c r="U93" s="27"/>
    </row>
    <row r="94" spans="1:21" x14ac:dyDescent="0.25">
      <c r="A94" s="27"/>
      <c r="B94" s="27"/>
      <c r="C94" s="249"/>
      <c r="D94" s="27"/>
      <c r="E94" s="27"/>
      <c r="F94" s="27"/>
      <c r="G94" s="27"/>
      <c r="H94" s="27"/>
      <c r="I94" s="27"/>
      <c r="J94" s="27"/>
      <c r="K94" s="27"/>
      <c r="L94" s="27"/>
      <c r="M94" s="27"/>
      <c r="N94" s="27"/>
      <c r="O94" s="27"/>
      <c r="P94" s="27"/>
      <c r="Q94" s="27"/>
      <c r="R94" s="27"/>
      <c r="S94" s="27"/>
      <c r="T94" s="27"/>
      <c r="U94" s="27"/>
    </row>
    <row r="95" spans="1:21" x14ac:dyDescent="0.25">
      <c r="A95" s="27"/>
      <c r="B95" s="27"/>
      <c r="C95" s="249"/>
      <c r="D95" s="27"/>
      <c r="E95" s="27"/>
      <c r="F95" s="27"/>
      <c r="G95" s="27"/>
      <c r="H95" s="27"/>
      <c r="I95" s="27"/>
      <c r="J95" s="27"/>
      <c r="K95" s="27"/>
      <c r="L95" s="27"/>
      <c r="M95" s="27"/>
      <c r="N95" s="27"/>
      <c r="O95" s="27"/>
      <c r="P95" s="27"/>
      <c r="Q95" s="27"/>
      <c r="R95" s="27"/>
      <c r="S95" s="27"/>
      <c r="T95" s="27"/>
      <c r="U95" s="27"/>
    </row>
    <row r="96" spans="1:21" x14ac:dyDescent="0.25">
      <c r="A96" s="27"/>
      <c r="B96" s="27"/>
      <c r="C96" s="249"/>
      <c r="D96" s="27"/>
      <c r="E96" s="27"/>
      <c r="F96" s="27"/>
      <c r="G96" s="27"/>
      <c r="H96" s="27"/>
      <c r="I96" s="27"/>
      <c r="J96" s="27"/>
      <c r="K96" s="27"/>
      <c r="L96" s="27"/>
      <c r="M96" s="27"/>
      <c r="N96" s="27"/>
      <c r="O96" s="27"/>
      <c r="P96" s="27"/>
      <c r="Q96" s="27"/>
      <c r="R96" s="27"/>
      <c r="S96" s="27"/>
      <c r="T96" s="27"/>
      <c r="U96" s="27"/>
    </row>
    <row r="97" spans="1:21" x14ac:dyDescent="0.25">
      <c r="A97" s="27"/>
      <c r="B97" s="27"/>
      <c r="C97" s="249"/>
      <c r="D97" s="27"/>
      <c r="E97" s="27"/>
      <c r="F97" s="27"/>
      <c r="G97" s="27"/>
      <c r="H97" s="27"/>
      <c r="I97" s="27"/>
      <c r="J97" s="27"/>
      <c r="K97" s="27"/>
      <c r="L97" s="27"/>
      <c r="M97" s="27"/>
      <c r="N97" s="27"/>
      <c r="O97" s="27"/>
      <c r="P97" s="27"/>
      <c r="Q97" s="27"/>
      <c r="R97" s="27"/>
      <c r="S97" s="27"/>
      <c r="T97" s="27"/>
      <c r="U97" s="27"/>
    </row>
    <row r="98" spans="1:21" x14ac:dyDescent="0.25">
      <c r="A98" s="27"/>
      <c r="B98" s="27"/>
      <c r="C98" s="249"/>
      <c r="D98" s="27"/>
      <c r="E98" s="27"/>
      <c r="F98" s="27"/>
      <c r="G98" s="27"/>
      <c r="H98" s="27"/>
      <c r="I98" s="27"/>
      <c r="J98" s="27"/>
      <c r="K98" s="27"/>
      <c r="L98" s="27"/>
      <c r="M98" s="27"/>
      <c r="N98" s="27"/>
      <c r="O98" s="27"/>
      <c r="P98" s="27"/>
      <c r="Q98" s="27"/>
      <c r="R98" s="27"/>
      <c r="S98" s="27"/>
      <c r="T98" s="27"/>
      <c r="U98" s="27"/>
    </row>
    <row r="99" spans="1:21" x14ac:dyDescent="0.25">
      <c r="A99" s="27"/>
      <c r="B99" s="27"/>
      <c r="C99" s="249"/>
      <c r="D99" s="27"/>
      <c r="E99" s="27"/>
      <c r="F99" s="27"/>
      <c r="G99" s="27"/>
      <c r="H99" s="27"/>
      <c r="I99" s="27"/>
      <c r="J99" s="27"/>
      <c r="K99" s="27"/>
      <c r="L99" s="27"/>
      <c r="M99" s="27"/>
      <c r="N99" s="27"/>
      <c r="O99" s="27"/>
      <c r="P99" s="27"/>
      <c r="Q99" s="27"/>
      <c r="R99" s="27"/>
      <c r="S99" s="27"/>
      <c r="T99" s="27"/>
      <c r="U99" s="27"/>
    </row>
    <row r="100" spans="1:21" x14ac:dyDescent="0.25">
      <c r="A100" s="27"/>
      <c r="B100" s="27"/>
      <c r="C100" s="249"/>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9"/>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9"/>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9"/>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9"/>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9"/>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9"/>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9"/>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9"/>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9"/>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9"/>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9"/>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9"/>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9"/>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9"/>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9"/>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9"/>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9"/>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9"/>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9"/>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9"/>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9"/>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9"/>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9"/>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9"/>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9"/>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9"/>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9"/>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9"/>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9"/>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9"/>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9"/>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9"/>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9"/>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9"/>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9"/>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9"/>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9"/>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9"/>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9"/>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9"/>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9"/>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9"/>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9"/>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9"/>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9"/>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9"/>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9"/>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9"/>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9"/>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9"/>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9"/>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9"/>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9"/>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9"/>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9"/>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9"/>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9"/>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9"/>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9"/>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9"/>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9"/>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9"/>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9"/>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9"/>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9"/>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9"/>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9"/>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9"/>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9"/>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9"/>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9"/>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9"/>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9"/>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9"/>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9"/>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9"/>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9"/>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9"/>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9"/>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9"/>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9"/>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9"/>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9"/>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9"/>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9"/>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9"/>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9"/>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9"/>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9"/>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9"/>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9"/>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9"/>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9"/>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9"/>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9"/>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9"/>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9"/>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9"/>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9"/>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9"/>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9"/>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9"/>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9"/>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9"/>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9"/>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9"/>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9"/>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9"/>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9"/>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9"/>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9"/>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9"/>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9"/>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9"/>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9"/>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9"/>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9"/>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9"/>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9"/>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9"/>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9"/>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9"/>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9"/>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9"/>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9"/>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9"/>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9"/>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9"/>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9"/>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9"/>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9"/>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9"/>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9"/>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9"/>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9"/>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9"/>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9"/>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9"/>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9"/>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9"/>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9"/>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9"/>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9"/>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9"/>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9"/>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9"/>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9"/>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9"/>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9"/>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9"/>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9"/>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9"/>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9"/>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9"/>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9"/>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9"/>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9"/>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9"/>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9"/>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9"/>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9"/>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9"/>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9"/>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9"/>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9"/>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9"/>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9"/>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9"/>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9"/>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9"/>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9"/>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9"/>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9"/>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9"/>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9"/>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9"/>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9"/>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9"/>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9"/>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9"/>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9"/>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9"/>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9"/>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9"/>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9"/>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9"/>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9"/>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9"/>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9"/>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9"/>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9"/>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9"/>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9"/>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9"/>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9"/>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9"/>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9"/>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9"/>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9"/>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9"/>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9"/>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9"/>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9"/>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9"/>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9"/>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9"/>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9"/>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9"/>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9"/>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9"/>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9"/>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9"/>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9"/>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9"/>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9"/>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9"/>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9"/>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9"/>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9"/>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9"/>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9"/>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9"/>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9"/>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9"/>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9"/>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9"/>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9"/>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9"/>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9"/>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9"/>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9"/>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9"/>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9"/>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9"/>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9"/>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9"/>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9"/>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9"/>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9"/>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9"/>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9"/>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9"/>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9"/>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9"/>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9"/>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9"/>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9"/>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9"/>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9"/>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9"/>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9"/>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9"/>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9"/>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9"/>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9"/>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9"/>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9"/>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9"/>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9"/>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9"/>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9"/>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9"/>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9"/>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9"/>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9"/>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9"/>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9"/>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9"/>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9"/>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9"/>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9"/>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9"/>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9"/>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9"/>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9"/>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9"/>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9"/>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9"/>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9"/>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9"/>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9"/>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9"/>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9" t="str">
        <f>'1. паспорт местоположение'!A2</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26" t="str">
        <f>'1. паспорт местоположение'!A4</f>
        <v xml:space="preserve">Паспорт инвестиционного проекта </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98"/>
      <c r="AB6" s="198"/>
    </row>
    <row r="7" spans="1:28" ht="18.75" x14ac:dyDescent="0.25">
      <c r="A7" s="326">
        <f>'1. паспорт местоположение'!A5</f>
        <v>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98"/>
      <c r="AB7" s="198"/>
    </row>
    <row r="8" spans="1:28" x14ac:dyDescent="0.25">
      <c r="A8" s="352" t="str">
        <f>'1. паспорт местоположение'!A6</f>
        <v>МП ЗР "Севержилкомсервис"</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99"/>
      <c r="AB8" s="199"/>
    </row>
    <row r="9" spans="1:28" ht="15.75" x14ac:dyDescent="0.25">
      <c r="A9" s="331" t="str">
        <f>'1. паспорт местоположение'!A7</f>
        <v xml:space="preserve">         (фирменное наименование субъекта электроэнергетики)</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200"/>
      <c r="AB9" s="200"/>
    </row>
    <row r="10" spans="1:28" ht="18.75" x14ac:dyDescent="0.25">
      <c r="A10" s="326">
        <f>'1. паспорт местоположение'!A8</f>
        <v>0</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98"/>
      <c r="AB10" s="198"/>
    </row>
    <row r="11" spans="1:28" x14ac:dyDescent="0.25">
      <c r="A11" s="352" t="str">
        <f>'1. паспорт местоположение'!A9</f>
        <v>М_ЗР.1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99"/>
      <c r="AB11" s="199"/>
    </row>
    <row r="12" spans="1:28" ht="15.75" x14ac:dyDescent="0.25">
      <c r="A12" s="331" t="str">
        <f>'1. паспорт местоположение'!A10</f>
        <v xml:space="preserve">         (идентификатор инвестиционного проекта)</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200"/>
      <c r="AB12" s="200"/>
    </row>
    <row r="13" spans="1:28" ht="18.75" x14ac:dyDescent="0.25">
      <c r="A13" s="332">
        <f>'1. паспорт местоположение'!A11</f>
        <v>0</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52" t="str">
        <f>'1. паспорт местоположение'!A12</f>
        <v>Приобретение дизель-генератора 250 кВт на ДЭС п.Хорей-Вер</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99"/>
      <c r="AB14" s="199"/>
    </row>
    <row r="15" spans="1:28" ht="15.75" x14ac:dyDescent="0.25">
      <c r="A15" s="331" t="str">
        <f>'1. паспорт местоположение'!A13</f>
        <v xml:space="preserve">         (наименование инвестиционного проекта)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200"/>
      <c r="AB15" s="200"/>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207"/>
      <c r="AB16" s="207"/>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207"/>
      <c r="AB17" s="207"/>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207"/>
      <c r="AB18" s="207"/>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207"/>
      <c r="AB19" s="20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208"/>
      <c r="AB20" s="208"/>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208"/>
      <c r="AB21" s="208"/>
    </row>
    <row r="22" spans="1:28" x14ac:dyDescent="0.25">
      <c r="A22" s="364" t="s">
        <v>485</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209"/>
      <c r="AB22" s="209"/>
    </row>
    <row r="23" spans="1:28" ht="32.25" customHeight="1" x14ac:dyDescent="0.25">
      <c r="A23" s="366" t="s">
        <v>335</v>
      </c>
      <c r="B23" s="367"/>
      <c r="C23" s="367"/>
      <c r="D23" s="367"/>
      <c r="E23" s="367"/>
      <c r="F23" s="367"/>
      <c r="G23" s="367"/>
      <c r="H23" s="367"/>
      <c r="I23" s="367"/>
      <c r="J23" s="367"/>
      <c r="K23" s="367"/>
      <c r="L23" s="368"/>
      <c r="M23" s="365" t="s">
        <v>336</v>
      </c>
      <c r="N23" s="365"/>
      <c r="O23" s="365"/>
      <c r="P23" s="365"/>
      <c r="Q23" s="365"/>
      <c r="R23" s="365"/>
      <c r="S23" s="365"/>
      <c r="T23" s="365"/>
      <c r="U23" s="365"/>
      <c r="V23" s="365"/>
      <c r="W23" s="365"/>
      <c r="X23" s="365"/>
      <c r="Y23" s="365"/>
      <c r="Z23" s="365"/>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24"/>
      <c r="B26" s="224"/>
      <c r="C26" s="225"/>
      <c r="D26" s="225"/>
      <c r="E26" s="225"/>
      <c r="F26" s="225"/>
      <c r="G26" s="225"/>
      <c r="H26" s="225"/>
      <c r="I26" s="225"/>
      <c r="J26" s="225"/>
      <c r="K26" s="226"/>
      <c r="L26" s="225"/>
      <c r="M26" s="227"/>
      <c r="N26" s="226"/>
      <c r="O26" s="226"/>
      <c r="P26" s="226"/>
      <c r="Q26" s="226"/>
      <c r="R26" s="226"/>
      <c r="S26" s="226"/>
      <c r="T26" s="226"/>
      <c r="U26" s="226"/>
      <c r="V26" s="226"/>
      <c r="W26" s="226"/>
      <c r="X26" s="226"/>
      <c r="Y26" s="99"/>
      <c r="Z26" s="100" t="s">
        <v>256</v>
      </c>
    </row>
    <row r="27" spans="1:28" x14ac:dyDescent="0.25">
      <c r="A27" s="226"/>
      <c r="B27" s="226"/>
      <c r="C27" s="226"/>
      <c r="D27" s="226"/>
      <c r="E27" s="226"/>
      <c r="F27" s="225"/>
      <c r="G27" s="225"/>
      <c r="H27" s="226"/>
      <c r="I27" s="225"/>
      <c r="J27" s="225"/>
      <c r="K27" s="225"/>
      <c r="L27" s="226"/>
      <c r="M27" s="225"/>
      <c r="N27" s="226"/>
      <c r="O27" s="226"/>
      <c r="P27" s="226"/>
      <c r="Q27" s="226"/>
      <c r="R27" s="226"/>
      <c r="S27" s="226"/>
      <c r="T27" s="226"/>
      <c r="U27" s="226"/>
      <c r="V27" s="226"/>
      <c r="W27" s="226"/>
      <c r="X27" s="226"/>
      <c r="Y27" s="99"/>
      <c r="Z27" s="99"/>
    </row>
    <row r="28" spans="1:28" x14ac:dyDescent="0.25">
      <c r="A28" s="226"/>
      <c r="B28" s="226"/>
      <c r="C28" s="226"/>
      <c r="D28" s="226"/>
      <c r="E28" s="226"/>
      <c r="F28" s="225"/>
      <c r="G28" s="225"/>
      <c r="H28" s="226"/>
      <c r="I28" s="225"/>
      <c r="J28" s="225"/>
      <c r="K28" s="225"/>
      <c r="L28" s="228"/>
      <c r="M28" s="225"/>
      <c r="N28" s="225"/>
      <c r="O28" s="225"/>
      <c r="P28" s="225"/>
      <c r="Q28" s="225"/>
      <c r="R28" s="225"/>
      <c r="S28" s="225"/>
      <c r="T28" s="225"/>
      <c r="U28" s="225"/>
      <c r="V28" s="225"/>
      <c r="W28" s="225"/>
      <c r="X28" s="225"/>
      <c r="Y28" s="101"/>
      <c r="Z28" s="101"/>
    </row>
    <row r="29" spans="1:28" x14ac:dyDescent="0.25">
      <c r="A29" s="226"/>
      <c r="B29" s="226"/>
      <c r="C29" s="226"/>
      <c r="D29" s="226"/>
      <c r="E29" s="226"/>
      <c r="F29" s="225"/>
      <c r="G29" s="225"/>
      <c r="H29" s="226"/>
      <c r="I29" s="225"/>
      <c r="J29" s="225"/>
      <c r="K29" s="225"/>
      <c r="L29" s="228"/>
      <c r="M29" s="226"/>
      <c r="N29" s="226"/>
      <c r="O29" s="226"/>
      <c r="P29" s="226"/>
      <c r="Q29" s="226"/>
      <c r="R29" s="226"/>
      <c r="S29" s="226"/>
      <c r="T29" s="226"/>
      <c r="U29" s="226"/>
      <c r="V29" s="226"/>
      <c r="W29" s="226"/>
      <c r="X29" s="226"/>
      <c r="Y29" s="99"/>
      <c r="Z29" s="99"/>
    </row>
    <row r="30" spans="1:28" x14ac:dyDescent="0.25">
      <c r="A30" s="226"/>
      <c r="B30" s="226"/>
      <c r="C30" s="226"/>
      <c r="D30" s="226"/>
      <c r="E30" s="226"/>
      <c r="F30" s="225"/>
      <c r="G30" s="225"/>
      <c r="H30" s="226"/>
      <c r="I30" s="225"/>
      <c r="J30" s="225"/>
      <c r="K30" s="225"/>
      <c r="L30" s="228"/>
      <c r="M30" s="226"/>
      <c r="N30" s="226"/>
      <c r="O30" s="226"/>
      <c r="P30" s="226"/>
      <c r="Q30" s="226"/>
      <c r="R30" s="226"/>
      <c r="S30" s="226"/>
      <c r="T30" s="226"/>
      <c r="U30" s="226"/>
      <c r="V30" s="226"/>
      <c r="W30" s="226"/>
      <c r="X30" s="226"/>
      <c r="Y30" s="99"/>
      <c r="Z30" s="99"/>
    </row>
    <row r="31" spans="1:28" x14ac:dyDescent="0.25">
      <c r="A31" s="226"/>
      <c r="B31" s="226"/>
      <c r="C31" s="226"/>
      <c r="D31" s="226"/>
      <c r="E31" s="226"/>
      <c r="F31" s="226"/>
      <c r="G31" s="226"/>
      <c r="H31" s="226"/>
      <c r="I31" s="226"/>
      <c r="J31" s="226"/>
      <c r="K31" s="226"/>
      <c r="L31" s="228"/>
      <c r="M31" s="226"/>
      <c r="N31" s="226"/>
      <c r="O31" s="226"/>
      <c r="P31" s="226"/>
      <c r="Q31" s="226"/>
      <c r="R31" s="226"/>
      <c r="S31" s="226"/>
      <c r="T31" s="226"/>
      <c r="U31" s="226"/>
      <c r="V31" s="226"/>
      <c r="W31" s="226"/>
      <c r="X31" s="226"/>
      <c r="Y31" s="99"/>
      <c r="Z31" s="99"/>
    </row>
    <row r="32" spans="1:28" x14ac:dyDescent="0.25">
      <c r="A32" s="224"/>
      <c r="B32" s="224"/>
      <c r="C32" s="225"/>
      <c r="D32" s="225"/>
      <c r="E32" s="225"/>
      <c r="F32" s="225"/>
      <c r="G32" s="225"/>
      <c r="H32" s="225"/>
      <c r="I32" s="225"/>
      <c r="J32" s="225"/>
      <c r="K32" s="226"/>
      <c r="L32" s="226"/>
      <c r="M32" s="226"/>
      <c r="N32" s="226"/>
      <c r="O32" s="226"/>
      <c r="P32" s="226"/>
      <c r="Q32" s="226"/>
      <c r="R32" s="226"/>
      <c r="S32" s="226"/>
      <c r="T32" s="226"/>
      <c r="U32" s="226"/>
      <c r="V32" s="226"/>
      <c r="W32" s="226"/>
      <c r="X32" s="226"/>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89" t="str">
        <f>'1. паспорт местоположение'!A2</f>
        <v>Год раскрытия информации: 2022 год</v>
      </c>
      <c r="B5" s="289"/>
      <c r="C5" s="289"/>
      <c r="D5" s="289"/>
      <c r="E5" s="289"/>
      <c r="F5" s="289"/>
      <c r="G5" s="289"/>
      <c r="H5" s="289"/>
      <c r="I5" s="289"/>
      <c r="J5" s="289"/>
      <c r="K5" s="289"/>
      <c r="L5" s="289"/>
      <c r="M5" s="289"/>
      <c r="N5" s="289"/>
      <c r="O5" s="289"/>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61" t="str">
        <f>'1. паспорт местоположение'!A4</f>
        <v xml:space="preserve">Паспорт инвестиционного проекта </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f>'1. паспорт местоположение'!A5</f>
        <v>0</v>
      </c>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0" t="str">
        <f>'1. паспорт местоположение'!A6</f>
        <v>МП ЗР "Севержилкомсервис"</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31" t="str">
        <f>'1. паспорт местоположение'!A7</f>
        <v xml:space="preserve">         (фирменное наименование субъекта электроэнергетики)</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61">
        <f>'1. паспорт местоположение'!A8</f>
        <v>0</v>
      </c>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0" t="str">
        <f>'1. паспорт местоположение'!A9</f>
        <v>М_ЗР.1</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31" t="str">
        <f>'1. паспорт местоположение'!A10</f>
        <v xml:space="preserve">         (идентификатор инвестиционного проекта)</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62">
        <f>'1. паспорт местоположение'!A11</f>
        <v>0</v>
      </c>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15.75" x14ac:dyDescent="0.2">
      <c r="A15" s="360" t="str">
        <f>'1. паспорт местоположение'!A12</f>
        <v>Приобретение дизель-генератора 250 кВт на ДЭС п.Хорей-Вер</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31" t="str">
        <f>'1. паспорт местоположение'!A13</f>
        <v xml:space="preserve">         (наименование инвестиционного проекта)</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3" t="s">
        <v>463</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70" t="s">
        <v>87</v>
      </c>
      <c r="F19" s="371"/>
      <c r="G19" s="371"/>
      <c r="H19" s="371"/>
      <c r="I19" s="372"/>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13"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местоположение'!A2</f>
        <v>Год раскрытия информации: 2022 год</v>
      </c>
      <c r="B5" s="289"/>
      <c r="C5" s="289"/>
      <c r="D5" s="289"/>
      <c r="E5" s="289"/>
      <c r="F5" s="289"/>
      <c r="G5" s="289"/>
      <c r="H5" s="289"/>
      <c r="I5" s="289"/>
      <c r="J5" s="289"/>
      <c r="K5" s="289"/>
      <c r="L5" s="289"/>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295" t="str">
        <f>'1. паспорт местоположение'!A4</f>
        <v xml:space="preserve">Паспорт инвестиционного проекта </v>
      </c>
      <c r="B7" s="295"/>
      <c r="C7" s="295"/>
      <c r="D7" s="295"/>
      <c r="E7" s="295"/>
      <c r="F7" s="295"/>
      <c r="G7" s="295"/>
      <c r="H7" s="295"/>
      <c r="I7" s="295"/>
      <c r="J7" s="295"/>
      <c r="K7" s="295"/>
      <c r="L7" s="295"/>
    </row>
    <row r="8" spans="1:44" x14ac:dyDescent="0.25">
      <c r="A8" s="295">
        <f>'1. паспорт местоположение'!A5</f>
        <v>0</v>
      </c>
      <c r="B8" s="295"/>
      <c r="C8" s="295"/>
      <c r="D8" s="295"/>
      <c r="E8" s="295"/>
      <c r="F8" s="295"/>
      <c r="G8" s="295"/>
      <c r="H8" s="295"/>
      <c r="I8" s="295"/>
      <c r="J8" s="295"/>
      <c r="K8" s="295"/>
      <c r="L8" s="295"/>
    </row>
    <row r="9" spans="1:44" x14ac:dyDescent="0.25">
      <c r="A9" s="294" t="str">
        <f>'1. паспорт местоположение'!A6</f>
        <v>МП ЗР "Севержилкомсервис"</v>
      </c>
      <c r="B9" s="294"/>
      <c r="C9" s="294"/>
      <c r="D9" s="294"/>
      <c r="E9" s="294"/>
      <c r="F9" s="294"/>
      <c r="G9" s="294"/>
      <c r="H9" s="294"/>
      <c r="I9" s="294"/>
      <c r="J9" s="294"/>
      <c r="K9" s="294"/>
      <c r="L9" s="294"/>
    </row>
    <row r="10" spans="1:44" x14ac:dyDescent="0.25">
      <c r="A10" s="290" t="str">
        <f>'1. паспорт местоположение'!A7</f>
        <v xml:space="preserve">         (фирменное наименование субъекта электроэнергетики)</v>
      </c>
      <c r="B10" s="290"/>
      <c r="C10" s="290"/>
      <c r="D10" s="290"/>
      <c r="E10" s="290"/>
      <c r="F10" s="290"/>
      <c r="G10" s="290"/>
      <c r="H10" s="290"/>
      <c r="I10" s="290"/>
      <c r="J10" s="290"/>
      <c r="K10" s="290"/>
      <c r="L10" s="290"/>
    </row>
    <row r="11" spans="1:44" x14ac:dyDescent="0.25">
      <c r="A11" s="295">
        <f>'1. паспорт местоположение'!A8</f>
        <v>0</v>
      </c>
      <c r="B11" s="295"/>
      <c r="C11" s="295"/>
      <c r="D11" s="295"/>
      <c r="E11" s="295"/>
      <c r="F11" s="295"/>
      <c r="G11" s="295"/>
      <c r="H11" s="295"/>
      <c r="I11" s="295"/>
      <c r="J11" s="295"/>
      <c r="K11" s="295"/>
      <c r="L11" s="295"/>
    </row>
    <row r="12" spans="1:44" x14ac:dyDescent="0.25">
      <c r="A12" s="294" t="str">
        <f>'1. паспорт местоположение'!A9</f>
        <v>М_ЗР.1</v>
      </c>
      <c r="B12" s="294"/>
      <c r="C12" s="294"/>
      <c r="D12" s="294"/>
      <c r="E12" s="294"/>
      <c r="F12" s="294"/>
      <c r="G12" s="294"/>
      <c r="H12" s="294"/>
      <c r="I12" s="294"/>
      <c r="J12" s="294"/>
      <c r="K12" s="294"/>
      <c r="L12" s="294"/>
    </row>
    <row r="13" spans="1:44" x14ac:dyDescent="0.25">
      <c r="A13" s="290" t="str">
        <f>'1. паспорт местоположение'!A10</f>
        <v xml:space="preserve">         (идентификатор инвестиционного проекта)</v>
      </c>
      <c r="B13" s="290"/>
      <c r="C13" s="290"/>
      <c r="D13" s="290"/>
      <c r="E13" s="290"/>
      <c r="F13" s="290"/>
      <c r="G13" s="290"/>
      <c r="H13" s="290"/>
      <c r="I13" s="290"/>
      <c r="J13" s="290"/>
      <c r="K13" s="290"/>
      <c r="L13" s="290"/>
    </row>
    <row r="14" spans="1:44" x14ac:dyDescent="0.25">
      <c r="A14" s="362">
        <f>'1. паспорт местоположение'!A11</f>
        <v>0</v>
      </c>
      <c r="B14" s="362"/>
      <c r="C14" s="362"/>
      <c r="D14" s="362"/>
      <c r="E14" s="362"/>
      <c r="F14" s="362"/>
      <c r="G14" s="362"/>
      <c r="H14" s="362"/>
      <c r="I14" s="362"/>
      <c r="J14" s="362"/>
      <c r="K14" s="362"/>
      <c r="L14" s="362"/>
    </row>
    <row r="15" spans="1:44" x14ac:dyDescent="0.25">
      <c r="A15" s="294" t="str">
        <f>'1. паспорт местоположение'!A12</f>
        <v>Приобретение дизель-генератора 250 кВт на ДЭС п.Хорей-Вер</v>
      </c>
      <c r="B15" s="294"/>
      <c r="C15" s="294"/>
      <c r="D15" s="294"/>
      <c r="E15" s="294"/>
      <c r="F15" s="294"/>
      <c r="G15" s="294"/>
      <c r="H15" s="294"/>
      <c r="I15" s="294"/>
      <c r="J15" s="294"/>
      <c r="K15" s="294"/>
      <c r="L15" s="294"/>
    </row>
    <row r="16" spans="1:44" x14ac:dyDescent="0.25">
      <c r="A16" s="290" t="str">
        <f>'1. паспорт местоположение'!A13</f>
        <v xml:space="preserve">         (наименование инвестиционного проекта)</v>
      </c>
      <c r="B16" s="290"/>
      <c r="C16" s="290"/>
      <c r="D16" s="290"/>
      <c r="E16" s="290"/>
      <c r="F16" s="290"/>
      <c r="G16" s="290"/>
      <c r="H16" s="290"/>
      <c r="I16" s="290"/>
      <c r="J16" s="290"/>
      <c r="K16" s="290"/>
      <c r="L16" s="290"/>
    </row>
    <row r="17" spans="1:12" ht="15.75" customHeight="1" x14ac:dyDescent="0.25">
      <c r="L17" s="219"/>
    </row>
    <row r="18" spans="1:12" x14ac:dyDescent="0.25">
      <c r="K18" s="42"/>
    </row>
    <row r="19" spans="1:12" ht="15.75" customHeight="1" x14ac:dyDescent="0.25">
      <c r="A19" s="384" t="s">
        <v>465</v>
      </c>
      <c r="B19" s="384"/>
      <c r="C19" s="384"/>
      <c r="D19" s="384"/>
      <c r="E19" s="384"/>
      <c r="F19" s="384"/>
      <c r="G19" s="384"/>
      <c r="H19" s="384"/>
      <c r="I19" s="384"/>
      <c r="J19" s="384"/>
      <c r="K19" s="384"/>
      <c r="L19" s="384"/>
    </row>
    <row r="20" spans="1:12" x14ac:dyDescent="0.25">
      <c r="A20" s="65"/>
      <c r="B20" s="65"/>
      <c r="C20" s="63"/>
      <c r="D20" s="63"/>
      <c r="E20" s="96"/>
      <c r="F20" s="96"/>
      <c r="G20" s="96"/>
      <c r="H20" s="96"/>
      <c r="I20" s="96"/>
      <c r="J20" s="96"/>
      <c r="K20" s="96"/>
      <c r="L20" s="96"/>
    </row>
    <row r="21" spans="1:12" ht="28.5" customHeight="1" x14ac:dyDescent="0.25">
      <c r="A21" s="374" t="s">
        <v>227</v>
      </c>
      <c r="B21" s="374" t="s">
        <v>226</v>
      </c>
      <c r="C21" s="380" t="s">
        <v>396</v>
      </c>
      <c r="D21" s="380"/>
      <c r="E21" s="380"/>
      <c r="F21" s="380"/>
      <c r="G21" s="380"/>
      <c r="H21" s="380"/>
      <c r="I21" s="375" t="s">
        <v>225</v>
      </c>
      <c r="J21" s="377" t="s">
        <v>398</v>
      </c>
      <c r="K21" s="374" t="s">
        <v>224</v>
      </c>
      <c r="L21" s="376" t="s">
        <v>397</v>
      </c>
    </row>
    <row r="22" spans="1:12" ht="58.5" customHeight="1" x14ac:dyDescent="0.25">
      <c r="A22" s="374"/>
      <c r="B22" s="374"/>
      <c r="C22" s="381" t="s">
        <v>3</v>
      </c>
      <c r="D22" s="381"/>
      <c r="E22" s="184"/>
      <c r="F22" s="185"/>
      <c r="G22" s="382" t="s">
        <v>2</v>
      </c>
      <c r="H22" s="383"/>
      <c r="I22" s="375"/>
      <c r="J22" s="378"/>
      <c r="K22" s="374"/>
      <c r="L22" s="376"/>
    </row>
    <row r="23" spans="1:12" ht="47.25" x14ac:dyDescent="0.25">
      <c r="A23" s="374"/>
      <c r="B23" s="374"/>
      <c r="C23" s="95" t="s">
        <v>223</v>
      </c>
      <c r="D23" s="95" t="s">
        <v>222</v>
      </c>
      <c r="E23" s="95" t="s">
        <v>223</v>
      </c>
      <c r="F23" s="95" t="s">
        <v>222</v>
      </c>
      <c r="G23" s="95" t="s">
        <v>223</v>
      </c>
      <c r="H23" s="95" t="s">
        <v>222</v>
      </c>
      <c r="I23" s="375"/>
      <c r="J23" s="379"/>
      <c r="K23" s="374"/>
      <c r="L23" s="376"/>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54"/>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55"/>
      <c r="E36" s="255"/>
      <c r="F36" s="256"/>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54" t="s">
        <v>338</v>
      </c>
      <c r="D39" s="87"/>
      <c r="E39" s="87"/>
      <c r="F39" s="87"/>
      <c r="G39" s="87"/>
      <c r="H39" s="87"/>
      <c r="I39" s="87"/>
      <c r="J39" s="87"/>
      <c r="K39" s="87"/>
      <c r="L39" s="87"/>
    </row>
    <row r="40" spans="1:12" ht="33.75" customHeight="1" x14ac:dyDescent="0.25">
      <c r="A40" s="89" t="s">
        <v>211</v>
      </c>
      <c r="B40" s="88" t="s">
        <v>414</v>
      </c>
      <c r="C40" s="93">
        <v>2022</v>
      </c>
      <c r="D40" s="93">
        <v>2022</v>
      </c>
      <c r="E40" s="229"/>
      <c r="F40" s="229"/>
      <c r="G40" s="87"/>
      <c r="H40" s="87"/>
      <c r="I40" s="87"/>
      <c r="J40" s="87"/>
      <c r="K40" s="87"/>
      <c r="L40" s="87"/>
    </row>
    <row r="41" spans="1:12" ht="63" customHeight="1" x14ac:dyDescent="0.25">
      <c r="A41" s="89" t="s">
        <v>210</v>
      </c>
      <c r="B41" s="90" t="s">
        <v>495</v>
      </c>
      <c r="C41" s="73"/>
      <c r="D41" s="87"/>
      <c r="E41" s="229"/>
      <c r="F41" s="229"/>
      <c r="G41" s="87"/>
      <c r="H41" s="87"/>
      <c r="I41" s="87"/>
      <c r="J41" s="87"/>
      <c r="K41" s="87"/>
      <c r="L41" s="87"/>
    </row>
    <row r="42" spans="1:12" ht="58.5" customHeight="1" x14ac:dyDescent="0.25">
      <c r="A42" s="89">
        <v>3</v>
      </c>
      <c r="B42" s="88" t="s">
        <v>413</v>
      </c>
      <c r="C42" s="254" t="s">
        <v>338</v>
      </c>
      <c r="D42" s="87"/>
      <c r="E42" s="229"/>
      <c r="F42" s="229"/>
      <c r="G42" s="87"/>
      <c r="H42" s="87"/>
      <c r="I42" s="87"/>
      <c r="J42" s="87"/>
      <c r="K42" s="87"/>
      <c r="L42" s="87"/>
    </row>
    <row r="43" spans="1:12" ht="34.5" customHeight="1" x14ac:dyDescent="0.25">
      <c r="A43" s="89" t="s">
        <v>209</v>
      </c>
      <c r="B43" s="88" t="s">
        <v>207</v>
      </c>
      <c r="C43" s="73">
        <v>2022</v>
      </c>
      <c r="D43" s="73">
        <v>2022</v>
      </c>
      <c r="E43" s="229"/>
      <c r="F43" s="229"/>
      <c r="G43" s="87"/>
      <c r="H43" s="87"/>
      <c r="I43" s="87"/>
      <c r="J43" s="87"/>
      <c r="K43" s="87"/>
      <c r="L43" s="87"/>
    </row>
    <row r="44" spans="1:12" ht="24.75" customHeight="1" x14ac:dyDescent="0.25">
      <c r="A44" s="89" t="s">
        <v>208</v>
      </c>
      <c r="B44" s="88" t="s">
        <v>205</v>
      </c>
      <c r="C44" s="73">
        <v>2022</v>
      </c>
      <c r="D44" s="73">
        <v>2022</v>
      </c>
      <c r="E44" s="229"/>
      <c r="F44" s="229"/>
      <c r="G44" s="87"/>
      <c r="H44" s="87"/>
      <c r="I44" s="87"/>
      <c r="J44" s="87"/>
      <c r="K44" s="87"/>
      <c r="L44" s="87"/>
    </row>
    <row r="45" spans="1:12" ht="90.75" customHeight="1" x14ac:dyDescent="0.25">
      <c r="A45" s="89" t="s">
        <v>206</v>
      </c>
      <c r="B45" s="88" t="s">
        <v>418</v>
      </c>
      <c r="C45" s="73" t="s">
        <v>338</v>
      </c>
      <c r="D45" s="87"/>
      <c r="E45" s="229"/>
      <c r="F45" s="229"/>
      <c r="G45" s="87"/>
      <c r="H45" s="87"/>
      <c r="I45" s="87"/>
      <c r="J45" s="87"/>
      <c r="K45" s="87"/>
      <c r="L45" s="87"/>
    </row>
    <row r="46" spans="1:12" ht="167.25" customHeight="1" x14ac:dyDescent="0.25">
      <c r="A46" s="89" t="s">
        <v>204</v>
      </c>
      <c r="B46" s="88" t="s">
        <v>416</v>
      </c>
      <c r="C46" s="73" t="s">
        <v>338</v>
      </c>
      <c r="D46" s="87"/>
      <c r="E46" s="229"/>
      <c r="F46" s="229"/>
      <c r="G46" s="87"/>
      <c r="H46" s="87"/>
      <c r="I46" s="87"/>
      <c r="J46" s="87"/>
      <c r="K46" s="87"/>
      <c r="L46" s="87"/>
    </row>
    <row r="47" spans="1:12" ht="30.75" customHeight="1" x14ac:dyDescent="0.25">
      <c r="A47" s="89" t="s">
        <v>202</v>
      </c>
      <c r="B47" s="88" t="s">
        <v>203</v>
      </c>
      <c r="C47" s="73">
        <v>2022</v>
      </c>
      <c r="D47" s="73">
        <v>2022</v>
      </c>
      <c r="E47" s="229"/>
      <c r="F47" s="229"/>
      <c r="G47" s="87"/>
      <c r="H47" s="87"/>
      <c r="I47" s="87"/>
      <c r="J47" s="87"/>
      <c r="K47" s="87"/>
      <c r="L47" s="87"/>
    </row>
    <row r="48" spans="1:12" ht="37.5" customHeight="1" x14ac:dyDescent="0.25">
      <c r="A48" s="89" t="s">
        <v>428</v>
      </c>
      <c r="B48" s="90" t="s">
        <v>201</v>
      </c>
      <c r="C48" s="73">
        <v>2022</v>
      </c>
      <c r="D48" s="73">
        <v>2022</v>
      </c>
      <c r="E48" s="229"/>
      <c r="F48" s="229"/>
      <c r="G48" s="87"/>
      <c r="H48" s="87"/>
      <c r="I48" s="87"/>
      <c r="J48" s="87"/>
      <c r="K48" s="87"/>
      <c r="L48" s="87"/>
    </row>
    <row r="49" spans="1:12" ht="35.25" customHeight="1" x14ac:dyDescent="0.25">
      <c r="A49" s="89">
        <v>4</v>
      </c>
      <c r="B49" s="88" t="s">
        <v>199</v>
      </c>
      <c r="C49" s="254"/>
      <c r="D49" s="87"/>
      <c r="E49" s="229"/>
      <c r="F49" s="229"/>
      <c r="G49" s="87"/>
      <c r="H49" s="87"/>
      <c r="I49" s="87"/>
      <c r="J49" s="87"/>
      <c r="K49" s="87"/>
      <c r="L49" s="87"/>
    </row>
    <row r="50" spans="1:12" ht="86.25" customHeight="1" x14ac:dyDescent="0.25">
      <c r="A50" s="89" t="s">
        <v>200</v>
      </c>
      <c r="B50" s="88" t="s">
        <v>417</v>
      </c>
      <c r="C50" s="73" t="s">
        <v>338</v>
      </c>
      <c r="D50" s="87"/>
      <c r="E50" s="229"/>
      <c r="F50" s="229"/>
      <c r="G50" s="87"/>
      <c r="H50" s="87"/>
      <c r="I50" s="87"/>
      <c r="J50" s="87"/>
      <c r="K50" s="87"/>
      <c r="L50" s="87"/>
    </row>
    <row r="51" spans="1:12" ht="77.25" customHeight="1" x14ac:dyDescent="0.25">
      <c r="A51" s="89" t="s">
        <v>198</v>
      </c>
      <c r="B51" s="88" t="s">
        <v>419</v>
      </c>
      <c r="C51" s="73" t="s">
        <v>338</v>
      </c>
      <c r="D51" s="87"/>
      <c r="E51" s="229"/>
      <c r="F51" s="229"/>
      <c r="G51" s="87"/>
      <c r="H51" s="87"/>
      <c r="I51" s="87"/>
      <c r="J51" s="87"/>
      <c r="K51" s="87"/>
      <c r="L51" s="87"/>
    </row>
    <row r="52" spans="1:12" ht="71.25" customHeight="1" x14ac:dyDescent="0.25">
      <c r="A52" s="89" t="s">
        <v>196</v>
      </c>
      <c r="B52" s="88" t="s">
        <v>197</v>
      </c>
      <c r="C52" s="73" t="s">
        <v>338</v>
      </c>
      <c r="D52" s="87"/>
      <c r="E52" s="229"/>
      <c r="F52" s="229"/>
      <c r="G52" s="87"/>
      <c r="H52" s="87"/>
      <c r="I52" s="87"/>
      <c r="J52" s="87"/>
      <c r="K52" s="87"/>
      <c r="L52" s="87"/>
    </row>
    <row r="53" spans="1:12" ht="48" customHeight="1" x14ac:dyDescent="0.25">
      <c r="A53" s="89" t="s">
        <v>194</v>
      </c>
      <c r="B53" s="193" t="s">
        <v>420</v>
      </c>
      <c r="C53" s="73">
        <v>2022</v>
      </c>
      <c r="D53" s="73">
        <v>2022</v>
      </c>
      <c r="E53" s="229"/>
      <c r="F53" s="229"/>
      <c r="G53" s="87"/>
      <c r="H53" s="87"/>
      <c r="I53" s="87"/>
      <c r="J53" s="87"/>
      <c r="K53" s="87"/>
      <c r="L53" s="87"/>
    </row>
    <row r="54" spans="1:12" ht="46.5" customHeight="1" x14ac:dyDescent="0.25">
      <c r="A54" s="89" t="s">
        <v>421</v>
      </c>
      <c r="B54" s="88" t="s">
        <v>195</v>
      </c>
      <c r="C54" s="73">
        <v>2022</v>
      </c>
      <c r="D54" s="73">
        <v>2022</v>
      </c>
      <c r="E54" s="229"/>
      <c r="F54" s="229"/>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14" zoomScale="60" zoomScaleNormal="70" workbookViewId="0">
      <selection activeCell="T24" sqref="T24:T64"/>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89" t="str">
        <f>'1. паспорт местоположение'!A2</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26" t="str">
        <f>'1. паспорт местоположение'!A4</f>
        <v xml:space="preserve">Паспорт инвестиционного проекта </v>
      </c>
      <c r="B6" s="326"/>
      <c r="C6" s="326"/>
      <c r="D6" s="326"/>
      <c r="E6" s="326"/>
      <c r="F6" s="326"/>
      <c r="G6" s="326"/>
      <c r="H6" s="326"/>
      <c r="I6" s="326"/>
      <c r="J6" s="326"/>
      <c r="K6" s="326"/>
      <c r="L6" s="326"/>
      <c r="M6" s="326"/>
      <c r="N6" s="326"/>
      <c r="O6" s="326"/>
      <c r="P6" s="326"/>
      <c r="Q6" s="326"/>
      <c r="R6" s="326"/>
      <c r="S6" s="326"/>
      <c r="T6" s="326"/>
      <c r="U6" s="326"/>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0" t="str">
        <f>'1. паспорт местоположение'!A6</f>
        <v>МП ЗР "Севержилкомсервис"</v>
      </c>
      <c r="B8" s="360"/>
      <c r="C8" s="360"/>
      <c r="D8" s="360"/>
      <c r="E8" s="360"/>
      <c r="F8" s="360"/>
      <c r="G8" s="360"/>
      <c r="H8" s="360"/>
      <c r="I8" s="360"/>
      <c r="J8" s="360"/>
      <c r="K8" s="360"/>
      <c r="L8" s="360"/>
      <c r="M8" s="360"/>
      <c r="N8" s="360"/>
      <c r="O8" s="360"/>
      <c r="P8" s="360"/>
      <c r="Q8" s="360"/>
      <c r="R8" s="360"/>
      <c r="S8" s="360"/>
      <c r="T8" s="360"/>
      <c r="U8" s="360"/>
    </row>
    <row r="9" spans="1:21" ht="18.75" customHeight="1" x14ac:dyDescent="0.25">
      <c r="A9" s="331" t="str">
        <f>'1. паспорт местоположение'!A7</f>
        <v xml:space="preserve">         (фирменное наименование субъекта электроэнергетики)</v>
      </c>
      <c r="B9" s="331"/>
      <c r="C9" s="331"/>
      <c r="D9" s="331"/>
      <c r="E9" s="331"/>
      <c r="F9" s="331"/>
      <c r="G9" s="331"/>
      <c r="H9" s="331"/>
      <c r="I9" s="331"/>
      <c r="J9" s="331"/>
      <c r="K9" s="331"/>
      <c r="L9" s="331"/>
      <c r="M9" s="331"/>
      <c r="N9" s="331"/>
      <c r="O9" s="331"/>
      <c r="P9" s="331"/>
      <c r="Q9" s="331"/>
      <c r="R9" s="331"/>
      <c r="S9" s="331"/>
      <c r="T9" s="331"/>
      <c r="U9" s="331"/>
    </row>
    <row r="10" spans="1:21" x14ac:dyDescent="0.25">
      <c r="A10" s="230">
        <f>'1. паспорт местоположение'!A8</f>
        <v>0</v>
      </c>
      <c r="B10" s="230">
        <f>'1. паспорт местоположение'!B8</f>
        <v>0</v>
      </c>
      <c r="C10" s="230">
        <f>'1. паспорт местоположение'!C8</f>
        <v>0</v>
      </c>
      <c r="D10" s="230">
        <f>'1. паспорт местоположение'!D8</f>
        <v>0</v>
      </c>
      <c r="E10" s="230">
        <f>'1. паспорт местоположение'!E8</f>
        <v>0</v>
      </c>
      <c r="F10" s="230">
        <f>'1. паспорт местоположение'!F8</f>
        <v>0</v>
      </c>
      <c r="G10" s="230">
        <f>'1. паспорт местоположение'!G8</f>
        <v>0</v>
      </c>
      <c r="H10" s="230">
        <f>'1. паспорт местоположение'!H8</f>
        <v>0</v>
      </c>
      <c r="I10" s="230">
        <f>'1. паспорт местоположение'!I8</f>
        <v>0</v>
      </c>
      <c r="J10" s="231">
        <f>'1. паспорт местоположение'!J8</f>
        <v>0</v>
      </c>
      <c r="K10" s="231">
        <f>'1. паспорт местоположение'!K8</f>
        <v>0</v>
      </c>
      <c r="L10" s="231">
        <f>'1. паспорт местоположение'!L8</f>
        <v>0</v>
      </c>
      <c r="M10" s="231">
        <f>'1. паспорт местоположение'!M8</f>
        <v>0</v>
      </c>
      <c r="N10" s="231">
        <f>'1. паспорт местоположение'!N8</f>
        <v>0</v>
      </c>
      <c r="O10" s="231">
        <f>'1. паспорт местоположение'!O8</f>
        <v>0</v>
      </c>
      <c r="P10" s="231">
        <f>'1. паспорт местоположение'!P8</f>
        <v>0</v>
      </c>
      <c r="Q10" s="231">
        <f>'1. паспорт местоположение'!Q8</f>
        <v>0</v>
      </c>
      <c r="R10" s="231">
        <f>'1. паспорт местоположение'!R8</f>
        <v>0</v>
      </c>
      <c r="S10" s="231">
        <f>'1. паспорт местоположение'!S8</f>
        <v>0</v>
      </c>
      <c r="T10" s="231">
        <f>'1. паспорт местоположение'!T8</f>
        <v>0</v>
      </c>
      <c r="U10" s="231">
        <f>'1. паспорт местоположение'!U8</f>
        <v>0</v>
      </c>
    </row>
    <row r="11" spans="1:21" x14ac:dyDescent="0.25">
      <c r="A11" s="360" t="str">
        <f>'1. паспорт местоположение'!A9</f>
        <v>М_ЗР.1</v>
      </c>
      <c r="B11" s="360"/>
      <c r="C11" s="360"/>
      <c r="D11" s="360"/>
      <c r="E11" s="360"/>
      <c r="F11" s="360"/>
      <c r="G11" s="360"/>
      <c r="H11" s="360"/>
      <c r="I11" s="360"/>
      <c r="J11" s="360"/>
      <c r="K11" s="360"/>
      <c r="L11" s="360"/>
      <c r="M11" s="360"/>
      <c r="N11" s="360"/>
      <c r="O11" s="360"/>
      <c r="P11" s="360"/>
      <c r="Q11" s="360"/>
      <c r="R11" s="360"/>
      <c r="S11" s="360"/>
      <c r="T11" s="360"/>
      <c r="U11" s="360"/>
    </row>
    <row r="12" spans="1:21" x14ac:dyDescent="0.25">
      <c r="A12" s="331" t="str">
        <f>'1. паспорт местоположение'!A10</f>
        <v xml:space="preserve">         (идентификатор инвестиционного проекта)</v>
      </c>
      <c r="B12" s="331"/>
      <c r="C12" s="331"/>
      <c r="D12" s="331"/>
      <c r="E12" s="331"/>
      <c r="F12" s="331"/>
      <c r="G12" s="331"/>
      <c r="H12" s="331"/>
      <c r="I12" s="331"/>
      <c r="J12" s="331"/>
      <c r="K12" s="331"/>
      <c r="L12" s="331"/>
      <c r="M12" s="331"/>
      <c r="N12" s="331"/>
      <c r="O12" s="331"/>
      <c r="P12" s="331"/>
      <c r="Q12" s="331"/>
      <c r="R12" s="331"/>
      <c r="S12" s="331"/>
      <c r="T12" s="331"/>
      <c r="U12" s="331"/>
    </row>
    <row r="13" spans="1:21" ht="16.5" customHeight="1" x14ac:dyDescent="0.25">
      <c r="A13" s="232">
        <f>'1. паспорт местоположение'!A11</f>
        <v>0</v>
      </c>
      <c r="B13" s="232">
        <f>'1. паспорт местоположение'!B11</f>
        <v>0</v>
      </c>
      <c r="C13" s="232">
        <f>'1. паспорт местоположение'!C11</f>
        <v>0</v>
      </c>
      <c r="D13" s="232">
        <f>'1. паспорт местоположение'!D11</f>
        <v>0</v>
      </c>
      <c r="E13" s="232">
        <f>'1. паспорт местоположение'!E11</f>
        <v>0</v>
      </c>
      <c r="F13" s="232">
        <f>'1. паспорт местоположение'!F11</f>
        <v>0</v>
      </c>
      <c r="G13" s="232">
        <f>'1. паспорт местоположение'!G11</f>
        <v>0</v>
      </c>
      <c r="H13" s="232">
        <f>'1. паспорт местоположение'!H11</f>
        <v>0</v>
      </c>
      <c r="I13" s="232">
        <f>'1. паспорт местоположение'!I11</f>
        <v>0</v>
      </c>
      <c r="J13" s="233">
        <f>'1. паспорт местоположение'!J11</f>
        <v>0</v>
      </c>
      <c r="K13" s="233">
        <f>'1. паспорт местоположение'!K11</f>
        <v>0</v>
      </c>
      <c r="L13" s="233">
        <f>'1. паспорт местоположение'!L11</f>
        <v>0</v>
      </c>
      <c r="M13" s="233">
        <f>'1. паспорт местоположение'!M11</f>
        <v>0</v>
      </c>
      <c r="N13" s="233">
        <f>'1. паспорт местоположение'!N11</f>
        <v>0</v>
      </c>
      <c r="O13" s="233">
        <f>'1. паспорт местоположение'!O11</f>
        <v>0</v>
      </c>
      <c r="P13" s="233">
        <f>'1. паспорт местоположение'!P11</f>
        <v>0</v>
      </c>
      <c r="Q13" s="233">
        <f>'1. паспорт местоположение'!Q11</f>
        <v>0</v>
      </c>
      <c r="R13" s="233">
        <f>'1. паспорт местоположение'!R11</f>
        <v>0</v>
      </c>
      <c r="S13" s="233">
        <f>'1. паспорт местоположение'!S11</f>
        <v>0</v>
      </c>
      <c r="T13" s="233">
        <f>'1. паспорт местоположение'!T11</f>
        <v>0</v>
      </c>
      <c r="U13" s="233">
        <f>'1. паспорт местоположение'!U11</f>
        <v>0</v>
      </c>
    </row>
    <row r="14" spans="1:21" x14ac:dyDescent="0.25">
      <c r="A14" s="360" t="str">
        <f>'1. паспорт местоположение'!A12</f>
        <v>Приобретение дизель-генератора 250 кВт на ДЭС п.Хорей-Вер</v>
      </c>
      <c r="B14" s="360"/>
      <c r="C14" s="360"/>
      <c r="D14" s="360"/>
      <c r="E14" s="360"/>
      <c r="F14" s="360"/>
      <c r="G14" s="360"/>
      <c r="H14" s="360"/>
      <c r="I14" s="360"/>
      <c r="J14" s="360"/>
      <c r="K14" s="360"/>
      <c r="L14" s="360"/>
      <c r="M14" s="360"/>
      <c r="N14" s="360"/>
      <c r="O14" s="360"/>
      <c r="P14" s="360"/>
      <c r="Q14" s="360"/>
      <c r="R14" s="360"/>
      <c r="S14" s="360"/>
      <c r="T14" s="360"/>
      <c r="U14" s="360"/>
    </row>
    <row r="15" spans="1:21" ht="15.75" customHeight="1" x14ac:dyDescent="0.25">
      <c r="A15" s="331" t="str">
        <f>'1. паспорт местоположение'!A13</f>
        <v xml:space="preserve">         (наименование инвестиционного проекта)</v>
      </c>
      <c r="B15" s="331"/>
      <c r="C15" s="331"/>
      <c r="D15" s="331"/>
      <c r="E15" s="331"/>
      <c r="F15" s="331"/>
      <c r="G15" s="331"/>
      <c r="H15" s="331"/>
      <c r="I15" s="331"/>
      <c r="J15" s="331"/>
      <c r="K15" s="331"/>
      <c r="L15" s="331"/>
      <c r="M15" s="331"/>
      <c r="N15" s="331"/>
      <c r="O15" s="331"/>
      <c r="P15" s="331"/>
      <c r="Q15" s="331"/>
      <c r="R15" s="331"/>
      <c r="S15" s="331"/>
      <c r="T15" s="331"/>
      <c r="U15" s="331"/>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4" x14ac:dyDescent="0.25">
      <c r="A17" s="61"/>
      <c r="L17" s="61"/>
      <c r="M17" s="61"/>
      <c r="N17" s="61"/>
      <c r="O17" s="61"/>
      <c r="P17" s="61"/>
      <c r="Q17" s="61"/>
      <c r="R17" s="61"/>
      <c r="S17" s="61"/>
      <c r="T17" s="61"/>
    </row>
    <row r="18" spans="1:24"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row>
    <row r="19" spans="1:24" x14ac:dyDescent="0.25">
      <c r="A19" s="61"/>
      <c r="B19" s="61"/>
      <c r="C19" s="61"/>
      <c r="D19" s="61"/>
      <c r="E19" s="61"/>
      <c r="F19" s="61"/>
      <c r="L19" s="61"/>
      <c r="M19" s="61"/>
      <c r="N19" s="61"/>
      <c r="O19" s="61"/>
      <c r="P19" s="61"/>
      <c r="Q19" s="61"/>
      <c r="R19" s="61"/>
      <c r="S19" s="61"/>
      <c r="T19" s="61"/>
    </row>
    <row r="20" spans="1:24" ht="33" customHeight="1" x14ac:dyDescent="0.25">
      <c r="A20" s="392" t="s">
        <v>193</v>
      </c>
      <c r="B20" s="392" t="s">
        <v>192</v>
      </c>
      <c r="C20" s="374" t="s">
        <v>191</v>
      </c>
      <c r="D20" s="374"/>
      <c r="E20" s="394" t="s">
        <v>190</v>
      </c>
      <c r="F20" s="394"/>
      <c r="G20" s="392" t="s">
        <v>509</v>
      </c>
      <c r="H20" s="385" t="s">
        <v>585</v>
      </c>
      <c r="I20" s="386"/>
      <c r="J20" s="386"/>
      <c r="K20" s="386"/>
      <c r="L20" s="385" t="s">
        <v>508</v>
      </c>
      <c r="M20" s="386"/>
      <c r="N20" s="386"/>
      <c r="O20" s="386"/>
      <c r="P20" s="385" t="s">
        <v>449</v>
      </c>
      <c r="Q20" s="386"/>
      <c r="R20" s="386"/>
      <c r="S20" s="386"/>
      <c r="T20" s="396" t="s">
        <v>189</v>
      </c>
      <c r="U20" s="397"/>
      <c r="V20" s="84"/>
      <c r="W20" s="84"/>
      <c r="X20" s="84"/>
    </row>
    <row r="21" spans="1:24" ht="99.75" customHeight="1" x14ac:dyDescent="0.25">
      <c r="A21" s="393"/>
      <c r="B21" s="393"/>
      <c r="C21" s="374"/>
      <c r="D21" s="374"/>
      <c r="E21" s="394"/>
      <c r="F21" s="394"/>
      <c r="G21" s="393"/>
      <c r="H21" s="374" t="s">
        <v>3</v>
      </c>
      <c r="I21" s="374"/>
      <c r="J21" s="374" t="s">
        <v>188</v>
      </c>
      <c r="K21" s="374"/>
      <c r="L21" s="374" t="s">
        <v>3</v>
      </c>
      <c r="M21" s="374"/>
      <c r="N21" s="374" t="s">
        <v>188</v>
      </c>
      <c r="O21" s="374"/>
      <c r="P21" s="374" t="s">
        <v>3</v>
      </c>
      <c r="Q21" s="374"/>
      <c r="R21" s="374" t="s">
        <v>188</v>
      </c>
      <c r="S21" s="374"/>
      <c r="T21" s="398"/>
      <c r="U21" s="399"/>
    </row>
    <row r="22" spans="1:24" ht="89.25" customHeight="1" x14ac:dyDescent="0.25">
      <c r="A22" s="381"/>
      <c r="B22" s="381"/>
      <c r="C22" s="81" t="s">
        <v>3</v>
      </c>
      <c r="D22" s="81" t="s">
        <v>186</v>
      </c>
      <c r="E22" s="83" t="s">
        <v>499</v>
      </c>
      <c r="F22" s="83" t="s">
        <v>501</v>
      </c>
      <c r="G22" s="381"/>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88">
        <f>SUM(C25:C29)</f>
        <v>1.9172005346666667</v>
      </c>
      <c r="D24" s="257"/>
      <c r="E24" s="258"/>
      <c r="F24" s="259"/>
      <c r="G24" s="259">
        <v>0</v>
      </c>
      <c r="H24" s="288">
        <f>C24</f>
        <v>1.9172005346666667</v>
      </c>
      <c r="I24" s="259"/>
      <c r="J24" s="259">
        <v>0</v>
      </c>
      <c r="K24" s="259">
        <v>0</v>
      </c>
      <c r="L24" s="259"/>
      <c r="M24" s="259"/>
      <c r="N24" s="259"/>
      <c r="O24" s="259"/>
      <c r="P24" s="259"/>
      <c r="Q24" s="259"/>
      <c r="R24" s="259"/>
      <c r="S24" s="259"/>
      <c r="T24" s="288">
        <f t="shared" ref="T24:T64" si="0">C24</f>
        <v>1.9172005346666667</v>
      </c>
      <c r="U24" s="257"/>
    </row>
    <row r="25" spans="1:24" ht="24" customHeight="1" x14ac:dyDescent="0.25">
      <c r="A25" s="76" t="s">
        <v>184</v>
      </c>
      <c r="B25" s="49" t="s">
        <v>183</v>
      </c>
      <c r="C25" s="259"/>
      <c r="D25" s="259"/>
      <c r="E25" s="258"/>
      <c r="F25" s="259"/>
      <c r="G25" s="259"/>
      <c r="H25" s="259">
        <f t="shared" ref="H25:H64" si="1">C25</f>
        <v>0</v>
      </c>
      <c r="I25" s="259"/>
      <c r="J25" s="259"/>
      <c r="K25" s="259"/>
      <c r="L25" s="259"/>
      <c r="M25" s="259"/>
      <c r="N25" s="259"/>
      <c r="O25" s="259"/>
      <c r="P25" s="259"/>
      <c r="Q25" s="259"/>
      <c r="R25" s="259"/>
      <c r="S25" s="259"/>
      <c r="T25" s="259">
        <f t="shared" si="0"/>
        <v>0</v>
      </c>
      <c r="U25" s="257"/>
    </row>
    <row r="26" spans="1:24" x14ac:dyDescent="0.25">
      <c r="A26" s="76" t="s">
        <v>182</v>
      </c>
      <c r="B26" s="49" t="s">
        <v>181</v>
      </c>
      <c r="C26" s="260"/>
      <c r="D26" s="260"/>
      <c r="E26" s="260"/>
      <c r="F26" s="260"/>
      <c r="G26" s="259"/>
      <c r="H26" s="260">
        <f t="shared" si="1"/>
        <v>0</v>
      </c>
      <c r="I26" s="259"/>
      <c r="J26" s="260"/>
      <c r="K26" s="259"/>
      <c r="L26" s="259"/>
      <c r="M26" s="259"/>
      <c r="N26" s="260"/>
      <c r="O26" s="260"/>
      <c r="P26" s="260"/>
      <c r="Q26" s="260"/>
      <c r="R26" s="260"/>
      <c r="S26" s="260"/>
      <c r="T26" s="260">
        <f t="shared" si="0"/>
        <v>0</v>
      </c>
      <c r="U26" s="257"/>
    </row>
    <row r="27" spans="1:24" ht="31.5" x14ac:dyDescent="0.25">
      <c r="A27" s="76" t="s">
        <v>180</v>
      </c>
      <c r="B27" s="49" t="s">
        <v>402</v>
      </c>
      <c r="C27" s="287">
        <f>[1]Мероприятия!$N$24</f>
        <v>1.9172005346666667</v>
      </c>
      <c r="D27" s="261"/>
      <c r="E27" s="260"/>
      <c r="F27" s="260"/>
      <c r="G27" s="260"/>
      <c r="H27" s="287">
        <f t="shared" si="1"/>
        <v>1.9172005346666667</v>
      </c>
      <c r="I27" s="260"/>
      <c r="J27" s="260">
        <f>J24</f>
        <v>0</v>
      </c>
      <c r="K27" s="260">
        <f>K24</f>
        <v>0</v>
      </c>
      <c r="L27" s="260"/>
      <c r="M27" s="260"/>
      <c r="N27" s="260"/>
      <c r="O27" s="260"/>
      <c r="P27" s="260"/>
      <c r="Q27" s="260"/>
      <c r="R27" s="260"/>
      <c r="S27" s="260"/>
      <c r="T27" s="287">
        <f t="shared" si="0"/>
        <v>1.9172005346666667</v>
      </c>
      <c r="U27" s="257"/>
    </row>
    <row r="28" spans="1:24" x14ac:dyDescent="0.25">
      <c r="A28" s="76" t="s">
        <v>179</v>
      </c>
      <c r="B28" s="49" t="s">
        <v>178</v>
      </c>
      <c r="C28" s="287"/>
      <c r="D28" s="260"/>
      <c r="E28" s="260"/>
      <c r="F28" s="260"/>
      <c r="G28" s="260"/>
      <c r="H28" s="287">
        <f t="shared" si="1"/>
        <v>0</v>
      </c>
      <c r="I28" s="260"/>
      <c r="J28" s="260"/>
      <c r="K28" s="260"/>
      <c r="L28" s="260"/>
      <c r="M28" s="260"/>
      <c r="N28" s="260"/>
      <c r="O28" s="260"/>
      <c r="P28" s="260"/>
      <c r="Q28" s="260"/>
      <c r="R28" s="260"/>
      <c r="S28" s="260"/>
      <c r="T28" s="287">
        <f t="shared" si="0"/>
        <v>0</v>
      </c>
      <c r="U28" s="257"/>
    </row>
    <row r="29" spans="1:24" x14ac:dyDescent="0.25">
      <c r="A29" s="76" t="s">
        <v>177</v>
      </c>
      <c r="B29" s="80" t="s">
        <v>176</v>
      </c>
      <c r="C29" s="287"/>
      <c r="D29" s="261"/>
      <c r="E29" s="260"/>
      <c r="F29" s="260"/>
      <c r="G29" s="260"/>
      <c r="H29" s="287">
        <f t="shared" si="1"/>
        <v>0</v>
      </c>
      <c r="I29" s="260"/>
      <c r="J29" s="260"/>
      <c r="K29" s="260"/>
      <c r="L29" s="260"/>
      <c r="M29" s="260"/>
      <c r="N29" s="260"/>
      <c r="O29" s="260"/>
      <c r="P29" s="260"/>
      <c r="Q29" s="260"/>
      <c r="R29" s="260"/>
      <c r="S29" s="260"/>
      <c r="T29" s="287">
        <f t="shared" si="0"/>
        <v>0</v>
      </c>
      <c r="U29" s="257"/>
    </row>
    <row r="30" spans="1:24" ht="47.25" x14ac:dyDescent="0.25">
      <c r="A30" s="79" t="s">
        <v>64</v>
      </c>
      <c r="B30" s="78" t="s">
        <v>175</v>
      </c>
      <c r="C30" s="287">
        <f>C31+C32+C33+C34</f>
        <v>1.9172005346666667</v>
      </c>
      <c r="D30" s="259"/>
      <c r="E30" s="259"/>
      <c r="F30" s="259"/>
      <c r="G30" s="260"/>
      <c r="H30" s="287">
        <f t="shared" si="1"/>
        <v>1.9172005346666667</v>
      </c>
      <c r="I30" s="260"/>
      <c r="J30" s="259">
        <f>J24/1.2</f>
        <v>0</v>
      </c>
      <c r="K30" s="260">
        <f>K27</f>
        <v>0</v>
      </c>
      <c r="L30" s="260"/>
      <c r="M30" s="260"/>
      <c r="N30" s="259"/>
      <c r="O30" s="260"/>
      <c r="P30" s="260"/>
      <c r="Q30" s="260"/>
      <c r="R30" s="260"/>
      <c r="S30" s="260"/>
      <c r="T30" s="287">
        <f t="shared" si="0"/>
        <v>1.9172005346666667</v>
      </c>
      <c r="U30" s="260"/>
    </row>
    <row r="31" spans="1:24" x14ac:dyDescent="0.25">
      <c r="A31" s="79" t="s">
        <v>174</v>
      </c>
      <c r="B31" s="49" t="s">
        <v>173</v>
      </c>
      <c r="C31" s="259"/>
      <c r="D31" s="260"/>
      <c r="E31" s="259"/>
      <c r="F31" s="260"/>
      <c r="G31" s="260"/>
      <c r="H31" s="259">
        <f t="shared" si="1"/>
        <v>0</v>
      </c>
      <c r="I31" s="260"/>
      <c r="J31" s="260"/>
      <c r="K31" s="260"/>
      <c r="L31" s="260"/>
      <c r="M31" s="260"/>
      <c r="N31" s="259"/>
      <c r="O31" s="260"/>
      <c r="P31" s="260"/>
      <c r="Q31" s="260"/>
      <c r="R31" s="260"/>
      <c r="S31" s="260"/>
      <c r="T31" s="259">
        <f t="shared" si="0"/>
        <v>0</v>
      </c>
      <c r="U31" s="260"/>
    </row>
    <row r="32" spans="1:24" ht="31.5" x14ac:dyDescent="0.25">
      <c r="A32" s="79" t="s">
        <v>172</v>
      </c>
      <c r="B32" s="49" t="s">
        <v>171</v>
      </c>
      <c r="C32" s="259"/>
      <c r="D32" s="260">
        <v>0</v>
      </c>
      <c r="E32" s="259"/>
      <c r="F32" s="260"/>
      <c r="G32" s="260"/>
      <c r="H32" s="259">
        <f t="shared" si="1"/>
        <v>0</v>
      </c>
      <c r="I32" s="260"/>
      <c r="J32" s="260">
        <f>J30*0.37</f>
        <v>0</v>
      </c>
      <c r="K32" s="260">
        <f t="shared" ref="K32:K35" si="2">K31</f>
        <v>0</v>
      </c>
      <c r="L32" s="260"/>
      <c r="M32" s="260"/>
      <c r="N32" s="259"/>
      <c r="O32" s="260"/>
      <c r="P32" s="260"/>
      <c r="Q32" s="260"/>
      <c r="R32" s="260"/>
      <c r="S32" s="260"/>
      <c r="T32" s="259">
        <f t="shared" si="0"/>
        <v>0</v>
      </c>
      <c r="U32" s="260"/>
    </row>
    <row r="33" spans="1:21" x14ac:dyDescent="0.25">
      <c r="A33" s="79" t="s">
        <v>170</v>
      </c>
      <c r="B33" s="49" t="s">
        <v>169</v>
      </c>
      <c r="C33" s="287">
        <f>C27</f>
        <v>1.9172005346666667</v>
      </c>
      <c r="D33" s="260"/>
      <c r="E33" s="259"/>
      <c r="F33" s="260"/>
      <c r="G33" s="260"/>
      <c r="H33" s="287">
        <f t="shared" si="1"/>
        <v>1.9172005346666667</v>
      </c>
      <c r="I33" s="260"/>
      <c r="J33" s="260">
        <f>J30*0.42</f>
        <v>0</v>
      </c>
      <c r="K33" s="260">
        <f t="shared" si="2"/>
        <v>0</v>
      </c>
      <c r="L33" s="260"/>
      <c r="M33" s="260"/>
      <c r="N33" s="259"/>
      <c r="O33" s="260"/>
      <c r="P33" s="260"/>
      <c r="Q33" s="260"/>
      <c r="R33" s="260"/>
      <c r="S33" s="260"/>
      <c r="T33" s="287">
        <f t="shared" si="0"/>
        <v>1.9172005346666667</v>
      </c>
      <c r="U33" s="260"/>
    </row>
    <row r="34" spans="1:21" x14ac:dyDescent="0.25">
      <c r="A34" s="79" t="s">
        <v>168</v>
      </c>
      <c r="B34" s="49" t="s">
        <v>167</v>
      </c>
      <c r="C34" s="259"/>
      <c r="D34" s="260"/>
      <c r="E34" s="259"/>
      <c r="F34" s="260"/>
      <c r="G34" s="260"/>
      <c r="H34" s="259">
        <f t="shared" si="1"/>
        <v>0</v>
      </c>
      <c r="I34" s="260"/>
      <c r="J34" s="260">
        <f>J30-J31-J32-J33</f>
        <v>0</v>
      </c>
      <c r="K34" s="260">
        <f t="shared" si="2"/>
        <v>0</v>
      </c>
      <c r="L34" s="260"/>
      <c r="M34" s="260"/>
      <c r="N34" s="259"/>
      <c r="O34" s="260"/>
      <c r="P34" s="260"/>
      <c r="Q34" s="260"/>
      <c r="R34" s="260"/>
      <c r="S34" s="260"/>
      <c r="T34" s="259">
        <f t="shared" si="0"/>
        <v>0</v>
      </c>
      <c r="U34" s="260"/>
    </row>
    <row r="35" spans="1:21" ht="31.5" x14ac:dyDescent="0.25">
      <c r="A35" s="79" t="s">
        <v>63</v>
      </c>
      <c r="B35" s="78" t="s">
        <v>166</v>
      </c>
      <c r="C35" s="282">
        <f>C36</f>
        <v>0.25</v>
      </c>
      <c r="D35" s="218">
        <f>D36</f>
        <v>0</v>
      </c>
      <c r="E35" s="49"/>
      <c r="F35" s="262"/>
      <c r="G35" s="49"/>
      <c r="H35" s="282">
        <f t="shared" si="1"/>
        <v>0.25</v>
      </c>
      <c r="I35" s="73"/>
      <c r="J35" s="262">
        <v>0</v>
      </c>
      <c r="K35" s="215">
        <f t="shared" si="2"/>
        <v>0</v>
      </c>
      <c r="L35" s="262"/>
      <c r="M35" s="73"/>
      <c r="N35" s="73"/>
      <c r="O35" s="73"/>
      <c r="P35" s="73"/>
      <c r="Q35" s="73"/>
      <c r="R35" s="73"/>
      <c r="S35" s="73"/>
      <c r="T35" s="282">
        <f t="shared" si="0"/>
        <v>0.25</v>
      </c>
      <c r="U35" s="73"/>
    </row>
    <row r="36" spans="1:21" ht="31.5" x14ac:dyDescent="0.25">
      <c r="A36" s="76" t="s">
        <v>165</v>
      </c>
      <c r="B36" s="75" t="s">
        <v>164</v>
      </c>
      <c r="C36" s="73">
        <v>0.25</v>
      </c>
      <c r="D36" s="218"/>
      <c r="E36" s="49"/>
      <c r="F36" s="218"/>
      <c r="G36" s="49"/>
      <c r="H36" s="73">
        <f t="shared" si="1"/>
        <v>0.25</v>
      </c>
      <c r="I36" s="73"/>
      <c r="J36" s="218">
        <v>0</v>
      </c>
      <c r="K36" s="215">
        <f>K34</f>
        <v>0</v>
      </c>
      <c r="L36" s="73"/>
      <c r="M36" s="73"/>
      <c r="N36" s="73"/>
      <c r="O36" s="73"/>
      <c r="P36" s="73"/>
      <c r="Q36" s="73"/>
      <c r="R36" s="73"/>
      <c r="S36" s="73"/>
      <c r="T36" s="73">
        <f t="shared" si="0"/>
        <v>0.25</v>
      </c>
      <c r="U36" s="73"/>
    </row>
    <row r="37" spans="1:21" x14ac:dyDescent="0.25">
      <c r="A37" s="76" t="s">
        <v>163</v>
      </c>
      <c r="B37" s="75" t="s">
        <v>153</v>
      </c>
      <c r="C37" s="73"/>
      <c r="D37" s="218"/>
      <c r="E37" s="49"/>
      <c r="F37" s="218"/>
      <c r="G37" s="49"/>
      <c r="H37" s="73">
        <f t="shared" si="1"/>
        <v>0</v>
      </c>
      <c r="I37" s="49"/>
      <c r="J37" s="218"/>
      <c r="K37" s="215"/>
      <c r="L37" s="73"/>
      <c r="M37" s="73"/>
      <c r="N37" s="73"/>
      <c r="O37" s="73"/>
      <c r="P37" s="73"/>
      <c r="Q37" s="73"/>
      <c r="R37" s="73"/>
      <c r="S37" s="73"/>
      <c r="T37" s="73">
        <f t="shared" si="0"/>
        <v>0</v>
      </c>
      <c r="U37" s="73"/>
    </row>
    <row r="38" spans="1:21" x14ac:dyDescent="0.25">
      <c r="A38" s="76" t="s">
        <v>162</v>
      </c>
      <c r="B38" s="75" t="s">
        <v>151</v>
      </c>
      <c r="C38" s="218"/>
      <c r="D38" s="218"/>
      <c r="E38" s="49"/>
      <c r="F38" s="218"/>
      <c r="G38" s="49"/>
      <c r="H38" s="282">
        <f t="shared" si="1"/>
        <v>0</v>
      </c>
      <c r="I38" s="49"/>
      <c r="J38" s="218"/>
      <c r="K38" s="49"/>
      <c r="L38" s="218"/>
      <c r="M38" s="49"/>
      <c r="N38" s="218"/>
      <c r="O38" s="73"/>
      <c r="P38" s="73"/>
      <c r="Q38" s="73"/>
      <c r="R38" s="73"/>
      <c r="S38" s="73"/>
      <c r="T38" s="282">
        <f t="shared" si="0"/>
        <v>0</v>
      </c>
      <c r="U38" s="212"/>
    </row>
    <row r="39" spans="1:21" ht="31.5" x14ac:dyDescent="0.25">
      <c r="A39" s="76" t="s">
        <v>161</v>
      </c>
      <c r="B39" s="49" t="s">
        <v>149</v>
      </c>
      <c r="C39" s="218"/>
      <c r="D39" s="218"/>
      <c r="E39" s="49"/>
      <c r="F39" s="218"/>
      <c r="G39" s="49"/>
      <c r="H39" s="282">
        <f t="shared" si="1"/>
        <v>0</v>
      </c>
      <c r="I39" s="49"/>
      <c r="J39" s="218"/>
      <c r="K39" s="49"/>
      <c r="L39" s="218"/>
      <c r="M39" s="49"/>
      <c r="N39" s="218"/>
      <c r="O39" s="73"/>
      <c r="P39" s="73"/>
      <c r="Q39" s="73"/>
      <c r="R39" s="73"/>
      <c r="S39" s="73"/>
      <c r="T39" s="282">
        <f t="shared" si="0"/>
        <v>0</v>
      </c>
      <c r="U39" s="212"/>
    </row>
    <row r="40" spans="1:21" ht="31.5" x14ac:dyDescent="0.25">
      <c r="A40" s="76" t="s">
        <v>160</v>
      </c>
      <c r="B40" s="49" t="s">
        <v>147</v>
      </c>
      <c r="C40" s="218"/>
      <c r="D40" s="218"/>
      <c r="E40" s="49"/>
      <c r="F40" s="218"/>
      <c r="G40" s="49"/>
      <c r="H40" s="282">
        <f t="shared" si="1"/>
        <v>0</v>
      </c>
      <c r="I40" s="49"/>
      <c r="J40" s="218"/>
      <c r="K40" s="49"/>
      <c r="L40" s="218"/>
      <c r="M40" s="49"/>
      <c r="N40" s="218"/>
      <c r="O40" s="73"/>
      <c r="P40" s="73"/>
      <c r="Q40" s="73"/>
      <c r="R40" s="73"/>
      <c r="S40" s="73"/>
      <c r="T40" s="282">
        <f t="shared" si="0"/>
        <v>0</v>
      </c>
      <c r="U40" s="212"/>
    </row>
    <row r="41" spans="1:21" x14ac:dyDescent="0.25">
      <c r="A41" s="76" t="s">
        <v>159</v>
      </c>
      <c r="B41" s="49" t="s">
        <v>145</v>
      </c>
      <c r="C41" s="218"/>
      <c r="D41" s="218"/>
      <c r="E41" s="49"/>
      <c r="F41" s="218"/>
      <c r="G41" s="49"/>
      <c r="H41" s="282">
        <f t="shared" si="1"/>
        <v>0</v>
      </c>
      <c r="I41" s="49"/>
      <c r="J41" s="218"/>
      <c r="K41" s="49"/>
      <c r="L41" s="218"/>
      <c r="M41" s="49"/>
      <c r="N41" s="218"/>
      <c r="O41" s="73"/>
      <c r="P41" s="73"/>
      <c r="Q41" s="73"/>
      <c r="R41" s="73"/>
      <c r="S41" s="73"/>
      <c r="T41" s="282">
        <f t="shared" si="0"/>
        <v>0</v>
      </c>
      <c r="U41" s="212"/>
    </row>
    <row r="42" spans="1:21" ht="18.75" x14ac:dyDescent="0.25">
      <c r="A42" s="76" t="s">
        <v>158</v>
      </c>
      <c r="B42" s="75" t="s">
        <v>143</v>
      </c>
      <c r="C42" s="218"/>
      <c r="D42" s="218"/>
      <c r="E42" s="49"/>
      <c r="F42" s="218"/>
      <c r="G42" s="49"/>
      <c r="H42" s="282">
        <f t="shared" si="1"/>
        <v>0</v>
      </c>
      <c r="I42" s="49"/>
      <c r="J42" s="218"/>
      <c r="K42" s="49"/>
      <c r="L42" s="218"/>
      <c r="M42" s="49"/>
      <c r="N42" s="218"/>
      <c r="O42" s="73"/>
      <c r="P42" s="73"/>
      <c r="Q42" s="73"/>
      <c r="R42" s="73"/>
      <c r="S42" s="73"/>
      <c r="T42" s="282">
        <f t="shared" si="0"/>
        <v>0</v>
      </c>
      <c r="U42" s="212"/>
    </row>
    <row r="43" spans="1:21" x14ac:dyDescent="0.25">
      <c r="A43" s="79" t="s">
        <v>62</v>
      </c>
      <c r="B43" s="78" t="s">
        <v>157</v>
      </c>
      <c r="C43" s="218">
        <f>C37</f>
        <v>0</v>
      </c>
      <c r="D43" s="218">
        <f>D37</f>
        <v>0</v>
      </c>
      <c r="E43" s="49"/>
      <c r="F43" s="218"/>
      <c r="G43" s="49"/>
      <c r="H43" s="282">
        <f t="shared" si="1"/>
        <v>0</v>
      </c>
      <c r="I43" s="49"/>
      <c r="J43" s="218">
        <f>J37</f>
        <v>0</v>
      </c>
      <c r="K43" s="215">
        <f>K37</f>
        <v>0</v>
      </c>
      <c r="L43" s="218"/>
      <c r="M43" s="49"/>
      <c r="N43" s="218"/>
      <c r="O43" s="73"/>
      <c r="P43" s="73"/>
      <c r="Q43" s="73"/>
      <c r="R43" s="73"/>
      <c r="S43" s="73"/>
      <c r="T43" s="282">
        <f t="shared" si="0"/>
        <v>0</v>
      </c>
      <c r="U43" s="212"/>
    </row>
    <row r="44" spans="1:21" x14ac:dyDescent="0.25">
      <c r="A44" s="76" t="s">
        <v>156</v>
      </c>
      <c r="B44" s="49" t="s">
        <v>155</v>
      </c>
      <c r="C44" s="218">
        <f>C36</f>
        <v>0.25</v>
      </c>
      <c r="D44" s="218"/>
      <c r="E44" s="49"/>
      <c r="F44" s="218"/>
      <c r="G44" s="49"/>
      <c r="H44" s="282">
        <f t="shared" si="1"/>
        <v>0.25</v>
      </c>
      <c r="I44" s="49"/>
      <c r="J44" s="218"/>
      <c r="K44" s="49"/>
      <c r="L44" s="218"/>
      <c r="M44" s="49"/>
      <c r="N44" s="218"/>
      <c r="O44" s="73"/>
      <c r="P44" s="73"/>
      <c r="Q44" s="73"/>
      <c r="R44" s="73"/>
      <c r="S44" s="73"/>
      <c r="T44" s="282">
        <f t="shared" si="0"/>
        <v>0.25</v>
      </c>
      <c r="U44" s="212"/>
    </row>
    <row r="45" spans="1:21" x14ac:dyDescent="0.25">
      <c r="A45" s="76" t="s">
        <v>154</v>
      </c>
      <c r="B45" s="49" t="s">
        <v>153</v>
      </c>
      <c r="C45" s="218"/>
      <c r="D45" s="218"/>
      <c r="E45" s="49"/>
      <c r="F45" s="218"/>
      <c r="G45" s="49"/>
      <c r="H45" s="282">
        <f t="shared" si="1"/>
        <v>0</v>
      </c>
      <c r="I45" s="49"/>
      <c r="J45" s="218"/>
      <c r="K45" s="215"/>
      <c r="L45" s="218"/>
      <c r="M45" s="49"/>
      <c r="N45" s="218"/>
      <c r="O45" s="73"/>
      <c r="P45" s="73"/>
      <c r="Q45" s="73"/>
      <c r="R45" s="73"/>
      <c r="S45" s="73"/>
      <c r="T45" s="282">
        <f t="shared" si="0"/>
        <v>0</v>
      </c>
      <c r="U45" s="212"/>
    </row>
    <row r="46" spans="1:21" x14ac:dyDescent="0.25">
      <c r="A46" s="76" t="s">
        <v>152</v>
      </c>
      <c r="B46" s="49" t="s">
        <v>151</v>
      </c>
      <c r="C46" s="49"/>
      <c r="D46" s="218"/>
      <c r="E46" s="49"/>
      <c r="F46" s="218"/>
      <c r="G46" s="49"/>
      <c r="H46" s="49">
        <f t="shared" si="1"/>
        <v>0</v>
      </c>
      <c r="I46" s="49"/>
      <c r="J46" s="218"/>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1.9172005346666667</v>
      </c>
      <c r="D51" s="214">
        <f>D30</f>
        <v>0</v>
      </c>
      <c r="E51" s="74"/>
      <c r="F51" s="214"/>
      <c r="G51" s="49"/>
      <c r="H51" s="214">
        <f t="shared" si="1"/>
        <v>1.9172005346666667</v>
      </c>
      <c r="I51" s="49"/>
      <c r="J51" s="214">
        <f>J30</f>
        <v>0</v>
      </c>
      <c r="K51" s="49"/>
      <c r="L51" s="49"/>
      <c r="M51" s="49"/>
      <c r="N51" s="214"/>
      <c r="O51" s="73"/>
      <c r="P51" s="73"/>
      <c r="Q51" s="73"/>
      <c r="R51" s="73"/>
      <c r="S51" s="73"/>
      <c r="T51" s="214">
        <f t="shared" si="0"/>
        <v>1.9172005346666667</v>
      </c>
      <c r="U51" s="214"/>
    </row>
    <row r="52" spans="1:21" x14ac:dyDescent="0.25">
      <c r="A52" s="76" t="s">
        <v>141</v>
      </c>
      <c r="B52" s="49" t="s">
        <v>140</v>
      </c>
      <c r="C52" s="214">
        <f>C51</f>
        <v>1.9172005346666667</v>
      </c>
      <c r="D52" s="214">
        <f>D51</f>
        <v>0</v>
      </c>
      <c r="E52" s="74"/>
      <c r="F52" s="214"/>
      <c r="G52" s="49"/>
      <c r="H52" s="214">
        <f t="shared" si="1"/>
        <v>1.9172005346666667</v>
      </c>
      <c r="I52" s="49"/>
      <c r="J52" s="214">
        <f>J51</f>
        <v>0</v>
      </c>
      <c r="K52" s="49"/>
      <c r="L52" s="49"/>
      <c r="M52" s="49"/>
      <c r="N52" s="214"/>
      <c r="O52" s="73"/>
      <c r="P52" s="73"/>
      <c r="Q52" s="73"/>
      <c r="R52" s="73"/>
      <c r="S52" s="73"/>
      <c r="T52" s="214">
        <f t="shared" si="0"/>
        <v>1.9172005346666667</v>
      </c>
      <c r="U52" s="214"/>
    </row>
    <row r="53" spans="1:21" x14ac:dyDescent="0.25">
      <c r="A53" s="76" t="s">
        <v>139</v>
      </c>
      <c r="B53" s="49" t="s">
        <v>133</v>
      </c>
      <c r="C53" s="73">
        <f>C44</f>
        <v>0.25</v>
      </c>
      <c r="D53" s="234"/>
      <c r="E53" s="49"/>
      <c r="F53" s="234"/>
      <c r="G53" s="49"/>
      <c r="H53" s="73">
        <f>C53</f>
        <v>0.25</v>
      </c>
      <c r="I53" s="73"/>
      <c r="J53" s="234">
        <v>0</v>
      </c>
      <c r="K53" s="215">
        <f>K51</f>
        <v>0</v>
      </c>
      <c r="L53" s="73"/>
      <c r="M53" s="73"/>
      <c r="N53" s="73"/>
      <c r="O53" s="73"/>
      <c r="P53" s="73"/>
      <c r="Q53" s="73"/>
      <c r="R53" s="73"/>
      <c r="S53" s="73"/>
      <c r="T53" s="73">
        <f t="shared" si="0"/>
        <v>0.25</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82">
        <f t="shared" si="1"/>
        <v>0</v>
      </c>
      <c r="I59" s="49"/>
      <c r="J59" s="49"/>
      <c r="K59" s="49"/>
      <c r="L59" s="49"/>
      <c r="M59" s="49"/>
      <c r="N59" s="49"/>
      <c r="O59" s="73"/>
      <c r="P59" s="73"/>
      <c r="Q59" s="73"/>
      <c r="R59" s="73"/>
      <c r="S59" s="73"/>
      <c r="T59" s="282">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89"/>
      <c r="C66" s="389"/>
      <c r="D66" s="389"/>
      <c r="E66" s="389"/>
      <c r="F66" s="389"/>
      <c r="G66" s="389"/>
      <c r="H66" s="389"/>
      <c r="I66" s="389"/>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90"/>
      <c r="C68" s="390"/>
      <c r="D68" s="390"/>
      <c r="E68" s="390"/>
      <c r="F68" s="390"/>
      <c r="G68" s="390"/>
      <c r="H68" s="390"/>
      <c r="I68" s="390"/>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89"/>
      <c r="C70" s="389"/>
      <c r="D70" s="389"/>
      <c r="E70" s="389"/>
      <c r="F70" s="389"/>
      <c r="G70" s="389"/>
      <c r="H70" s="389"/>
      <c r="I70" s="389"/>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89"/>
      <c r="C72" s="389"/>
      <c r="D72" s="389"/>
      <c r="E72" s="389"/>
      <c r="F72" s="389"/>
      <c r="G72" s="389"/>
      <c r="H72" s="389"/>
      <c r="I72" s="389"/>
      <c r="J72" s="65"/>
      <c r="K72" s="65"/>
      <c r="L72" s="61"/>
      <c r="M72" s="61"/>
      <c r="N72" s="67"/>
      <c r="O72" s="61"/>
      <c r="P72" s="61"/>
      <c r="Q72" s="61"/>
      <c r="R72" s="61"/>
      <c r="S72" s="61"/>
      <c r="T72" s="61"/>
    </row>
    <row r="73" spans="1:20" ht="32.25" customHeight="1" x14ac:dyDescent="0.25">
      <c r="A73" s="61"/>
      <c r="B73" s="390"/>
      <c r="C73" s="390"/>
      <c r="D73" s="390"/>
      <c r="E73" s="390"/>
      <c r="F73" s="390"/>
      <c r="G73" s="390"/>
      <c r="H73" s="390"/>
      <c r="I73" s="390"/>
      <c r="J73" s="66"/>
      <c r="K73" s="66"/>
      <c r="L73" s="61"/>
      <c r="M73" s="61"/>
      <c r="N73" s="61"/>
      <c r="O73" s="61"/>
      <c r="P73" s="61"/>
      <c r="Q73" s="61"/>
      <c r="R73" s="61"/>
      <c r="S73" s="61"/>
      <c r="T73" s="61"/>
    </row>
    <row r="74" spans="1:20" ht="51.75" customHeight="1" x14ac:dyDescent="0.25">
      <c r="A74" s="61"/>
      <c r="B74" s="389"/>
      <c r="C74" s="389"/>
      <c r="D74" s="389"/>
      <c r="E74" s="389"/>
      <c r="F74" s="389"/>
      <c r="G74" s="389"/>
      <c r="H74" s="389"/>
      <c r="I74" s="389"/>
      <c r="J74" s="65"/>
      <c r="K74" s="65"/>
      <c r="L74" s="61"/>
      <c r="M74" s="61"/>
      <c r="N74" s="61"/>
      <c r="O74" s="61"/>
      <c r="P74" s="61"/>
      <c r="Q74" s="61"/>
      <c r="R74" s="61"/>
      <c r="S74" s="61"/>
      <c r="T74" s="61"/>
    </row>
    <row r="75" spans="1:20" ht="21.75" customHeight="1" x14ac:dyDescent="0.25">
      <c r="A75" s="61"/>
      <c r="B75" s="387"/>
      <c r="C75" s="387"/>
      <c r="D75" s="387"/>
      <c r="E75" s="387"/>
      <c r="F75" s="387"/>
      <c r="G75" s="387"/>
      <c r="H75" s="387"/>
      <c r="I75" s="387"/>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88"/>
      <c r="C77" s="388"/>
      <c r="D77" s="388"/>
      <c r="E77" s="388"/>
      <c r="F77" s="388"/>
      <c r="G77" s="388"/>
      <c r="H77" s="388"/>
      <c r="I77" s="388"/>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местоположение'!A2</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26" t="str">
        <f>'1. паспорт местоположение'!A4</f>
        <v xml:space="preserve">Паспорт инвестиционного проекта </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f>'1. паспорт местоположение'!A5</f>
        <v>0</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52" t="str">
        <f>'1. паспорт местоположение'!A6</f>
        <v>МП ЗР "Севержилкомсервис"</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31" t="str">
        <f>'1. паспорт местоположение'!A7</f>
        <v xml:space="preserve">         (фирменное наименование субъекта электроэнергетики)</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6">
        <f>'1. паспорт местоположение'!A8</f>
        <v>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52" t="str">
        <f>'1. паспорт местоположение'!A9</f>
        <v>М_ЗР.1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31" t="str">
        <f>'1. паспорт местоположение'!A10</f>
        <v xml:space="preserve">         (идентификатор инвестиционного проекта)</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2">
        <f>'1. паспорт местоположение'!A11</f>
        <v>0</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52" t="str">
        <f>'1. паспорт местоположение'!A12</f>
        <v>Приобретение дизель-генератора 250 кВт на ДЭС п.Хорей-Вер</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31" t="str">
        <f>'1. паспорт местоположение'!A13</f>
        <v xml:space="preserve">         (наименование инвестиционного проекта)</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414" t="s">
        <v>479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489</v>
      </c>
      <c r="F22" s="420"/>
      <c r="G22" s="420"/>
      <c r="H22" s="420"/>
      <c r="I22" s="420"/>
      <c r="J22" s="420"/>
      <c r="K22" s="420"/>
      <c r="L22" s="421"/>
      <c r="M22" s="405" t="s">
        <v>50</v>
      </c>
      <c r="N22" s="405" t="s">
        <v>49</v>
      </c>
      <c r="O22" s="405" t="s">
        <v>48</v>
      </c>
      <c r="P22" s="400" t="s">
        <v>243</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133</v>
      </c>
      <c r="G23" s="401" t="s">
        <v>132</v>
      </c>
      <c r="H23" s="401" t="s">
        <v>131</v>
      </c>
      <c r="I23" s="403" t="s">
        <v>399</v>
      </c>
      <c r="J23" s="403" t="s">
        <v>400</v>
      </c>
      <c r="K23" s="403" t="s">
        <v>401</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86" t="s">
        <v>14</v>
      </c>
      <c r="AG24" s="186" t="s">
        <v>13</v>
      </c>
      <c r="AH24" s="187" t="s">
        <v>3</v>
      </c>
      <c r="AI24" s="18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view="pageBreakPreview" zoomScale="60" zoomScaleNormal="90" workbookViewId="0">
      <selection activeCell="A5" sqref="A5:B5"/>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29" t="str">
        <f>'1. паспорт местоположение'!A2</f>
        <v>Год раскрытия информации: 2022 год</v>
      </c>
      <c r="B5" s="429"/>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26" t="str">
        <f>'1. паспорт местоположение'!A4</f>
        <v xml:space="preserve">Паспорт инвестиционного проекта </v>
      </c>
      <c r="B7" s="326"/>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0" t="str">
        <f>'1. паспорт местоположение'!A6</f>
        <v>МП ЗР "Севержилкомсервис"</v>
      </c>
      <c r="B9" s="360"/>
      <c r="C9" s="188"/>
      <c r="D9" s="188"/>
      <c r="E9" s="188"/>
      <c r="F9" s="188"/>
      <c r="G9" s="188"/>
      <c r="H9" s="188"/>
    </row>
    <row r="10" spans="1:8" x14ac:dyDescent="0.25">
      <c r="A10" s="331" t="str">
        <f>'1. паспорт местоположение'!A7</f>
        <v xml:space="preserve">         (фирменное наименование субъекта электроэнергетики)</v>
      </c>
      <c r="B10" s="331"/>
      <c r="C10" s="189"/>
      <c r="D10" s="189"/>
      <c r="E10" s="189"/>
      <c r="F10" s="189"/>
      <c r="G10" s="189"/>
      <c r="H10" s="189"/>
    </row>
    <row r="11" spans="1:8" ht="18.75" x14ac:dyDescent="0.25">
      <c r="A11" s="230">
        <f>'1. паспорт местоположение'!A8</f>
        <v>0</v>
      </c>
      <c r="B11" s="230">
        <f>'1. паспорт местоположение'!B8</f>
        <v>0</v>
      </c>
      <c r="C11" s="190"/>
      <c r="D11" s="190"/>
      <c r="E11" s="190"/>
      <c r="F11" s="190"/>
      <c r="G11" s="190"/>
      <c r="H11" s="190"/>
    </row>
    <row r="12" spans="1:8" ht="30.75" customHeight="1" x14ac:dyDescent="0.25">
      <c r="A12" s="360" t="str">
        <f>'1. паспорт местоположение'!A9</f>
        <v>М_ЗР.1</v>
      </c>
      <c r="B12" s="360"/>
      <c r="C12" s="188"/>
      <c r="D12" s="188"/>
      <c r="E12" s="188"/>
      <c r="F12" s="188"/>
      <c r="G12" s="188"/>
      <c r="H12" s="188"/>
    </row>
    <row r="13" spans="1:8" x14ac:dyDescent="0.25">
      <c r="A13" s="331" t="str">
        <f>'1. паспорт местоположение'!A10</f>
        <v xml:space="preserve">         (идентификатор инвестиционного проекта)</v>
      </c>
      <c r="B13" s="331"/>
      <c r="C13" s="189"/>
      <c r="D13" s="189"/>
      <c r="E13" s="189"/>
      <c r="F13" s="189"/>
      <c r="G13" s="189"/>
      <c r="H13" s="189"/>
    </row>
    <row r="14" spans="1:8" ht="18.75" x14ac:dyDescent="0.25">
      <c r="A14" s="232">
        <f>'1. паспорт местоположение'!A11</f>
        <v>0</v>
      </c>
      <c r="B14" s="232">
        <f>'1. паспорт местоположение'!B11</f>
        <v>0</v>
      </c>
      <c r="C14" s="11"/>
      <c r="D14" s="11"/>
      <c r="E14" s="11"/>
      <c r="F14" s="11"/>
      <c r="G14" s="11"/>
      <c r="H14" s="11"/>
    </row>
    <row r="15" spans="1:8" x14ac:dyDescent="0.25">
      <c r="A15" s="360" t="str">
        <f>'1. паспорт местоположение'!A12</f>
        <v>Приобретение дизель-генератора 250 кВт на ДЭС п.Хорей-Вер</v>
      </c>
      <c r="B15" s="360"/>
      <c r="C15" s="188"/>
      <c r="D15" s="188"/>
      <c r="E15" s="188"/>
      <c r="F15" s="188"/>
      <c r="G15" s="188"/>
      <c r="H15" s="188"/>
    </row>
    <row r="16" spans="1:8" x14ac:dyDescent="0.25">
      <c r="A16" s="331" t="str">
        <f>'1. паспорт местоположение'!A13</f>
        <v xml:space="preserve">         (наименование инвестиционного проекта)</v>
      </c>
      <c r="B16" s="331"/>
      <c r="C16" s="189"/>
      <c r="D16" s="189"/>
      <c r="E16" s="189"/>
      <c r="F16" s="189"/>
      <c r="G16" s="189"/>
      <c r="H16" s="189"/>
    </row>
    <row r="17" spans="1:2" x14ac:dyDescent="0.25">
      <c r="A17" s="61"/>
      <c r="B17" s="157"/>
    </row>
    <row r="18" spans="1:2" ht="33.75" customHeight="1" x14ac:dyDescent="0.25">
      <c r="A18" s="428" t="s">
        <v>480</v>
      </c>
      <c r="B18" s="395"/>
    </row>
    <row r="19" spans="1:2" x14ac:dyDescent="0.25">
      <c r="B19" s="42"/>
    </row>
    <row r="20" spans="1:2" ht="16.5" thickBot="1" x14ac:dyDescent="0.3">
      <c r="B20" s="158"/>
    </row>
    <row r="21" spans="1:2" ht="16.5" thickBot="1" x14ac:dyDescent="0.3">
      <c r="A21" s="159" t="s">
        <v>345</v>
      </c>
      <c r="B21" s="160" t="str">
        <f>A15</f>
        <v>Приобретение дизель-генератора 250 кВт на ДЭС п.Хорей-Вер</v>
      </c>
    </row>
    <row r="22" spans="1:2" ht="16.5" thickBot="1" x14ac:dyDescent="0.3">
      <c r="A22" s="159" t="s">
        <v>346</v>
      </c>
      <c r="B22" s="160" t="str">
        <f>'1. паспорт местоположение'!C23</f>
        <v>п. Хорей-Вер, МО "Хорей-верский сельсовет"</v>
      </c>
    </row>
    <row r="23" spans="1:2" ht="16.5" thickBot="1" x14ac:dyDescent="0.3">
      <c r="A23" s="159" t="s">
        <v>326</v>
      </c>
      <c r="B23" s="161" t="s">
        <v>502</v>
      </c>
    </row>
    <row r="24" spans="1:2" ht="16.5" thickBot="1" x14ac:dyDescent="0.3">
      <c r="A24" s="159" t="s">
        <v>347</v>
      </c>
      <c r="B24" s="161" t="s">
        <v>586</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16">
        <f>[1]Мероприятия!$H$24</f>
        <v>1.8505796666666667</v>
      </c>
    </row>
    <row r="28" spans="1:2" ht="16.5" thickBot="1" x14ac:dyDescent="0.3">
      <c r="A28" s="166" t="s">
        <v>351</v>
      </c>
      <c r="B28" s="166" t="str">
        <f>'[1]Пр 14 (произв)'!$E$17</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25" t="s">
        <v>371</v>
      </c>
    </row>
    <row r="57" spans="1:2" x14ac:dyDescent="0.25">
      <c r="A57" s="169" t="s">
        <v>372</v>
      </c>
      <c r="B57" s="426"/>
    </row>
    <row r="58" spans="1:2" x14ac:dyDescent="0.25">
      <c r="A58" s="169" t="s">
        <v>373</v>
      </c>
      <c r="B58" s="426"/>
    </row>
    <row r="59" spans="1:2" x14ac:dyDescent="0.25">
      <c r="A59" s="169" t="s">
        <v>374</v>
      </c>
      <c r="B59" s="426"/>
    </row>
    <row r="60" spans="1:2" x14ac:dyDescent="0.25">
      <c r="A60" s="169" t="s">
        <v>375</v>
      </c>
      <c r="B60" s="426"/>
    </row>
    <row r="61" spans="1:2" ht="16.5" thickBot="1" x14ac:dyDescent="0.3">
      <c r="A61" s="170" t="s">
        <v>376</v>
      </c>
      <c r="B61" s="427"/>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25" t="s">
        <v>390</v>
      </c>
    </row>
    <row r="74" spans="1:2" x14ac:dyDescent="0.25">
      <c r="A74" s="169" t="s">
        <v>391</v>
      </c>
      <c r="B74" s="426"/>
    </row>
    <row r="75" spans="1:2" x14ac:dyDescent="0.25">
      <c r="A75" s="169" t="s">
        <v>392</v>
      </c>
      <c r="B75" s="426"/>
    </row>
    <row r="76" spans="1:2" x14ac:dyDescent="0.25">
      <c r="A76" s="169" t="s">
        <v>393</v>
      </c>
      <c r="B76" s="426"/>
    </row>
    <row r="77" spans="1:2" x14ac:dyDescent="0.25">
      <c r="A77" s="169" t="s">
        <v>394</v>
      </c>
      <c r="B77" s="426"/>
    </row>
    <row r="78" spans="1:2" ht="16.5" thickBot="1" x14ac:dyDescent="0.3">
      <c r="A78" s="179" t="s">
        <v>395</v>
      </c>
      <c r="B78" s="427"/>
    </row>
    <row r="81" spans="1:2" x14ac:dyDescent="0.25">
      <c r="A81" s="180"/>
      <c r="B81" s="181"/>
    </row>
    <row r="82" spans="1:2" x14ac:dyDescent="0.25">
      <c r="B82" s="182"/>
    </row>
    <row r="83" spans="1:2" x14ac:dyDescent="0.25">
      <c r="B83" s="18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70"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9" t="str">
        <f>'1. паспорт местоположение'!A2</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26" t="str">
        <f>'1. паспорт местоположение'!A4</f>
        <v xml:space="preserve">Паспорт инвестиционного проекта </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52" t="str">
        <f>'1. паспорт местоположение'!A6</f>
        <v>МП ЗР "Севержилкомсервис"</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31" t="str">
        <f>'1. паспорт местоположение'!A7</f>
        <v xml:space="preserve">         (фирменное наименование субъекта электроэнергетики)</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52" t="str">
        <f>'1. паспорт местоположение'!A9</f>
        <v>М_ЗР.1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31" t="str">
        <f>'1. паспорт местоположение'!A10</f>
        <v xml:space="preserve">         (идентификатор инвестиционного проекта)</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52" t="str">
        <f>'1. паспорт местоположение'!A12</f>
        <v>Приобретение дизель-генератора 250 кВт на ДЭС п.Хорей-Вер</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331" t="str">
        <f>'1. паспорт местоположение'!A13</f>
        <v xml:space="preserve">         (наименование инвестиционного проекта)</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464</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96" t="s">
        <v>324</v>
      </c>
      <c r="B24" s="496"/>
      <c r="C24" s="496"/>
      <c r="D24" s="496"/>
      <c r="E24" s="496"/>
      <c r="F24" s="496"/>
      <c r="G24" s="496"/>
      <c r="H24" s="496"/>
      <c r="I24" s="496"/>
      <c r="J24" s="496"/>
      <c r="K24" s="496"/>
      <c r="L24" s="496"/>
      <c r="M24" s="496"/>
      <c r="N24" s="496"/>
      <c r="O24" s="496"/>
      <c r="P24" s="496"/>
      <c r="Q24" s="496"/>
      <c r="R24" s="496"/>
      <c r="S24" s="496"/>
      <c r="T24" s="496"/>
      <c r="U24" s="496"/>
      <c r="V24" s="496"/>
      <c r="W24" s="496"/>
      <c r="X24" s="496"/>
      <c r="Y24" s="496"/>
      <c r="Z24" s="496"/>
      <c r="AA24" s="496"/>
      <c r="AB24" s="496"/>
      <c r="AC24" s="496"/>
      <c r="AD24" s="496"/>
      <c r="AE24" s="496"/>
      <c r="AF24" s="496"/>
      <c r="AG24" s="496"/>
      <c r="AH24" s="496"/>
      <c r="AI24" s="496"/>
      <c r="AJ24" s="496"/>
      <c r="AK24" s="496" t="s">
        <v>1</v>
      </c>
      <c r="AL24" s="496"/>
      <c r="AM24" s="122"/>
      <c r="AN24" s="122"/>
      <c r="AO24" s="150"/>
      <c r="AP24" s="150"/>
      <c r="AQ24" s="150"/>
      <c r="AR24" s="150"/>
      <c r="AS24" s="128"/>
    </row>
    <row r="25" spans="1:45" ht="12.75" customHeight="1" x14ac:dyDescent="0.25">
      <c r="A25" s="475" t="s">
        <v>323</v>
      </c>
      <c r="B25" s="476"/>
      <c r="C25" s="476"/>
      <c r="D25" s="476"/>
      <c r="E25" s="476"/>
      <c r="F25" s="476"/>
      <c r="G25" s="476"/>
      <c r="H25" s="476"/>
      <c r="I25" s="476"/>
      <c r="J25" s="476"/>
      <c r="K25" s="476"/>
      <c r="L25" s="476"/>
      <c r="M25" s="476"/>
      <c r="N25" s="476"/>
      <c r="O25" s="476"/>
      <c r="P25" s="476"/>
      <c r="Q25" s="476"/>
      <c r="R25" s="476"/>
      <c r="S25" s="476"/>
      <c r="T25" s="476"/>
      <c r="U25" s="476"/>
      <c r="V25" s="476"/>
      <c r="W25" s="476"/>
      <c r="X25" s="476"/>
      <c r="Y25" s="476"/>
      <c r="Z25" s="476"/>
      <c r="AA25" s="476"/>
      <c r="AB25" s="476"/>
      <c r="AC25" s="476"/>
      <c r="AD25" s="476"/>
      <c r="AE25" s="476"/>
      <c r="AF25" s="476"/>
      <c r="AG25" s="476"/>
      <c r="AH25" s="476"/>
      <c r="AI25" s="476"/>
      <c r="AJ25" s="476"/>
      <c r="AK25" s="497">
        <f>'1. паспорт местоположение'!C43</f>
        <v>0</v>
      </c>
      <c r="AL25" s="497"/>
      <c r="AM25" s="123"/>
      <c r="AN25" s="498" t="s">
        <v>322</v>
      </c>
      <c r="AO25" s="498"/>
      <c r="AP25" s="498"/>
      <c r="AQ25" s="495"/>
      <c r="AR25" s="495"/>
      <c r="AS25" s="128"/>
    </row>
    <row r="26" spans="1:45" ht="17.25" customHeight="1" x14ac:dyDescent="0.25">
      <c r="A26" s="441" t="s">
        <v>321</v>
      </c>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2"/>
      <c r="AK26" s="443"/>
      <c r="AL26" s="443"/>
      <c r="AM26" s="123"/>
      <c r="AN26" s="486" t="s">
        <v>320</v>
      </c>
      <c r="AO26" s="487"/>
      <c r="AP26" s="488"/>
      <c r="AQ26" s="478">
        <v>1</v>
      </c>
      <c r="AR26" s="479"/>
      <c r="AS26" s="128"/>
    </row>
    <row r="27" spans="1:45" ht="17.25" customHeight="1" x14ac:dyDescent="0.25">
      <c r="A27" s="441" t="s">
        <v>319</v>
      </c>
      <c r="B27" s="442"/>
      <c r="C27" s="442"/>
      <c r="D27" s="442"/>
      <c r="E27" s="442"/>
      <c r="F27" s="442"/>
      <c r="G27" s="442"/>
      <c r="H27" s="442"/>
      <c r="I27" s="442"/>
      <c r="J27" s="442"/>
      <c r="K27" s="442"/>
      <c r="L27" s="442"/>
      <c r="M27" s="442"/>
      <c r="N27" s="442"/>
      <c r="O27" s="442"/>
      <c r="P27" s="442"/>
      <c r="Q27" s="442"/>
      <c r="R27" s="442"/>
      <c r="S27" s="442"/>
      <c r="T27" s="442"/>
      <c r="U27" s="442"/>
      <c r="V27" s="442"/>
      <c r="W27" s="442"/>
      <c r="X27" s="442"/>
      <c r="Y27" s="442"/>
      <c r="Z27" s="442"/>
      <c r="AA27" s="442"/>
      <c r="AB27" s="442"/>
      <c r="AC27" s="442"/>
      <c r="AD27" s="442"/>
      <c r="AE27" s="442"/>
      <c r="AF27" s="442"/>
      <c r="AG27" s="442"/>
      <c r="AH27" s="442"/>
      <c r="AI27" s="442"/>
      <c r="AJ27" s="442"/>
      <c r="AK27" s="443">
        <v>7</v>
      </c>
      <c r="AL27" s="443"/>
      <c r="AM27" s="123"/>
      <c r="AN27" s="486" t="s">
        <v>318</v>
      </c>
      <c r="AO27" s="487"/>
      <c r="AP27" s="488"/>
      <c r="AQ27" s="478"/>
      <c r="AR27" s="479"/>
      <c r="AS27" s="128"/>
    </row>
    <row r="28" spans="1:45" ht="27.75" customHeight="1" thickBot="1" x14ac:dyDescent="0.3">
      <c r="A28" s="489" t="s">
        <v>317</v>
      </c>
      <c r="B28" s="490"/>
      <c r="C28" s="490"/>
      <c r="D28" s="490"/>
      <c r="E28" s="490"/>
      <c r="F28" s="490"/>
      <c r="G28" s="490"/>
      <c r="H28" s="490"/>
      <c r="I28" s="490"/>
      <c r="J28" s="490"/>
      <c r="K28" s="490"/>
      <c r="L28" s="490"/>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1"/>
      <c r="AK28" s="461">
        <v>1</v>
      </c>
      <c r="AL28" s="461"/>
      <c r="AM28" s="123"/>
      <c r="AN28" s="492" t="s">
        <v>316</v>
      </c>
      <c r="AO28" s="493"/>
      <c r="AP28" s="494"/>
      <c r="AQ28" s="478"/>
      <c r="AR28" s="479"/>
      <c r="AS28" s="128"/>
    </row>
    <row r="29" spans="1:45" ht="17.25" customHeight="1" x14ac:dyDescent="0.25">
      <c r="A29" s="480" t="s">
        <v>315</v>
      </c>
      <c r="B29" s="481"/>
      <c r="C29" s="481"/>
      <c r="D29" s="481"/>
      <c r="E29" s="481"/>
      <c r="F29" s="481"/>
      <c r="G29" s="481"/>
      <c r="H29" s="481"/>
      <c r="I29" s="481"/>
      <c r="J29" s="481"/>
      <c r="K29" s="481"/>
      <c r="L29" s="481"/>
      <c r="M29" s="481"/>
      <c r="N29" s="481"/>
      <c r="O29" s="481"/>
      <c r="P29" s="481"/>
      <c r="Q29" s="481"/>
      <c r="R29" s="481"/>
      <c r="S29" s="481"/>
      <c r="T29" s="481"/>
      <c r="U29" s="481"/>
      <c r="V29" s="481"/>
      <c r="W29" s="481"/>
      <c r="X29" s="481"/>
      <c r="Y29" s="481"/>
      <c r="Z29" s="481"/>
      <c r="AA29" s="481"/>
      <c r="AB29" s="481"/>
      <c r="AC29" s="481"/>
      <c r="AD29" s="481"/>
      <c r="AE29" s="481"/>
      <c r="AF29" s="481"/>
      <c r="AG29" s="481"/>
      <c r="AH29" s="481"/>
      <c r="AI29" s="481"/>
      <c r="AJ29" s="482"/>
      <c r="AK29" s="474">
        <v>0</v>
      </c>
      <c r="AL29" s="474"/>
      <c r="AM29" s="123"/>
      <c r="AN29" s="483"/>
      <c r="AO29" s="484"/>
      <c r="AP29" s="484"/>
      <c r="AQ29" s="478"/>
      <c r="AR29" s="485"/>
      <c r="AS29" s="128"/>
    </row>
    <row r="30" spans="1:45" ht="17.25" customHeight="1" x14ac:dyDescent="0.25">
      <c r="A30" s="441" t="s">
        <v>314</v>
      </c>
      <c r="B30" s="442"/>
      <c r="C30" s="442"/>
      <c r="D30" s="442"/>
      <c r="E30" s="442"/>
      <c r="F30" s="442"/>
      <c r="G30" s="442"/>
      <c r="H30" s="442"/>
      <c r="I30" s="442"/>
      <c r="J30" s="442"/>
      <c r="K30" s="442"/>
      <c r="L30" s="442"/>
      <c r="M30" s="442"/>
      <c r="N30" s="442"/>
      <c r="O30" s="442"/>
      <c r="P30" s="442"/>
      <c r="Q30" s="442"/>
      <c r="R30" s="442"/>
      <c r="S30" s="442"/>
      <c r="T30" s="442"/>
      <c r="U30" s="442"/>
      <c r="V30" s="442"/>
      <c r="W30" s="442"/>
      <c r="X30" s="442"/>
      <c r="Y30" s="442"/>
      <c r="Z30" s="442"/>
      <c r="AA30" s="442"/>
      <c r="AB30" s="442"/>
      <c r="AC30" s="442"/>
      <c r="AD30" s="442"/>
      <c r="AE30" s="442"/>
      <c r="AF30" s="442"/>
      <c r="AG30" s="442"/>
      <c r="AH30" s="442"/>
      <c r="AI30" s="442"/>
      <c r="AJ30" s="442"/>
      <c r="AK30" s="477">
        <v>5</v>
      </c>
      <c r="AL30" s="477"/>
      <c r="AM30" s="123"/>
      <c r="AS30" s="128"/>
    </row>
    <row r="31" spans="1:45" ht="17.25" customHeight="1" x14ac:dyDescent="0.25">
      <c r="A31" s="441" t="s">
        <v>313</v>
      </c>
      <c r="B31" s="442"/>
      <c r="C31" s="442"/>
      <c r="D31" s="442"/>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c r="AC31" s="442"/>
      <c r="AD31" s="442"/>
      <c r="AE31" s="442"/>
      <c r="AF31" s="442"/>
      <c r="AG31" s="442"/>
      <c r="AH31" s="442"/>
      <c r="AI31" s="442"/>
      <c r="AJ31" s="442"/>
      <c r="AK31" s="477">
        <v>5</v>
      </c>
      <c r="AL31" s="477"/>
      <c r="AM31" s="123"/>
      <c r="AN31" s="123"/>
      <c r="AO31" s="149"/>
      <c r="AP31" s="149"/>
      <c r="AQ31" s="149"/>
      <c r="AR31" s="149"/>
      <c r="AS31" s="128"/>
    </row>
    <row r="32" spans="1:45" ht="17.25" customHeight="1" x14ac:dyDescent="0.25">
      <c r="A32" s="441" t="s">
        <v>288</v>
      </c>
      <c r="B32" s="442"/>
      <c r="C32" s="442"/>
      <c r="D32" s="442"/>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c r="AC32" s="442"/>
      <c r="AD32" s="442"/>
      <c r="AE32" s="442"/>
      <c r="AF32" s="442"/>
      <c r="AG32" s="442"/>
      <c r="AH32" s="442"/>
      <c r="AI32" s="442"/>
      <c r="AJ32" s="442"/>
      <c r="AK32" s="443"/>
      <c r="AL32" s="443"/>
      <c r="AM32" s="123"/>
      <c r="AN32" s="123"/>
      <c r="AO32" s="123"/>
      <c r="AP32" s="123"/>
      <c r="AQ32" s="123"/>
      <c r="AR32" s="123"/>
      <c r="AS32" s="128"/>
    </row>
    <row r="33" spans="1:45" ht="17.25" customHeight="1" x14ac:dyDescent="0.25">
      <c r="A33" s="441" t="s">
        <v>312</v>
      </c>
      <c r="B33" s="442"/>
      <c r="C33" s="442"/>
      <c r="D33" s="442"/>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2"/>
      <c r="AK33" s="467"/>
      <c r="AL33" s="467"/>
      <c r="AM33" s="123"/>
      <c r="AN33" s="123"/>
      <c r="AO33" s="123"/>
      <c r="AP33" s="123"/>
      <c r="AQ33" s="123"/>
      <c r="AR33" s="123"/>
      <c r="AS33" s="128"/>
    </row>
    <row r="34" spans="1:45" ht="17.25" customHeight="1" x14ac:dyDescent="0.25">
      <c r="A34" s="441" t="s">
        <v>311</v>
      </c>
      <c r="B34" s="442"/>
      <c r="C34" s="442"/>
      <c r="D34" s="442"/>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c r="AG34" s="442"/>
      <c r="AH34" s="442"/>
      <c r="AI34" s="442"/>
      <c r="AJ34" s="442"/>
      <c r="AK34" s="443"/>
      <c r="AL34" s="443"/>
      <c r="AM34" s="123"/>
      <c r="AN34" s="123"/>
      <c r="AO34" s="123"/>
      <c r="AP34" s="123"/>
      <c r="AQ34" s="123"/>
      <c r="AR34" s="123"/>
      <c r="AS34" s="128"/>
    </row>
    <row r="35" spans="1:45" ht="17.25" customHeight="1" x14ac:dyDescent="0.25">
      <c r="A35" s="441"/>
      <c r="B35" s="442"/>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c r="AA35" s="442"/>
      <c r="AB35" s="442"/>
      <c r="AC35" s="442"/>
      <c r="AD35" s="442"/>
      <c r="AE35" s="442"/>
      <c r="AF35" s="442"/>
      <c r="AG35" s="442"/>
      <c r="AH35" s="442"/>
      <c r="AI35" s="442"/>
      <c r="AJ35" s="442"/>
      <c r="AK35" s="443"/>
      <c r="AL35" s="443"/>
      <c r="AM35" s="123"/>
      <c r="AN35" s="123"/>
      <c r="AO35" s="123"/>
      <c r="AP35" s="123"/>
      <c r="AQ35" s="123"/>
      <c r="AR35" s="123"/>
      <c r="AS35" s="128"/>
    </row>
    <row r="36" spans="1:45" ht="17.25" customHeight="1" thickBot="1" x14ac:dyDescent="0.3">
      <c r="A36" s="459" t="s">
        <v>276</v>
      </c>
      <c r="B36" s="460"/>
      <c r="C36" s="460"/>
      <c r="D36" s="460"/>
      <c r="E36" s="460"/>
      <c r="F36" s="460"/>
      <c r="G36" s="460"/>
      <c r="H36" s="460"/>
      <c r="I36" s="460"/>
      <c r="J36" s="460"/>
      <c r="K36" s="460"/>
      <c r="L36" s="460"/>
      <c r="M36" s="460"/>
      <c r="N36" s="460"/>
      <c r="O36" s="460"/>
      <c r="P36" s="460"/>
      <c r="Q36" s="460"/>
      <c r="R36" s="460"/>
      <c r="S36" s="460"/>
      <c r="T36" s="460"/>
      <c r="U36" s="460"/>
      <c r="V36" s="460"/>
      <c r="W36" s="460"/>
      <c r="X36" s="460"/>
      <c r="Y36" s="460"/>
      <c r="Z36" s="460"/>
      <c r="AA36" s="460"/>
      <c r="AB36" s="460"/>
      <c r="AC36" s="460"/>
      <c r="AD36" s="460"/>
      <c r="AE36" s="460"/>
      <c r="AF36" s="460"/>
      <c r="AG36" s="460"/>
      <c r="AH36" s="460"/>
      <c r="AI36" s="460"/>
      <c r="AJ36" s="460"/>
      <c r="AK36" s="461"/>
      <c r="AL36" s="461"/>
      <c r="AM36" s="123"/>
      <c r="AN36" s="123"/>
      <c r="AO36" s="123"/>
      <c r="AP36" s="123"/>
      <c r="AQ36" s="123"/>
      <c r="AR36" s="123"/>
      <c r="AS36" s="128"/>
    </row>
    <row r="37" spans="1:45" ht="17.25" customHeight="1" x14ac:dyDescent="0.25">
      <c r="A37" s="475"/>
      <c r="B37" s="476"/>
      <c r="C37" s="476"/>
      <c r="D37" s="476"/>
      <c r="E37" s="476"/>
      <c r="F37" s="476"/>
      <c r="G37" s="476"/>
      <c r="H37" s="476"/>
      <c r="I37" s="476"/>
      <c r="J37" s="476"/>
      <c r="K37" s="476"/>
      <c r="L37" s="476"/>
      <c r="M37" s="476"/>
      <c r="N37" s="476"/>
      <c r="O37" s="476"/>
      <c r="P37" s="476"/>
      <c r="Q37" s="476"/>
      <c r="R37" s="476"/>
      <c r="S37" s="476"/>
      <c r="T37" s="476"/>
      <c r="U37" s="476"/>
      <c r="V37" s="476"/>
      <c r="W37" s="476"/>
      <c r="X37" s="476"/>
      <c r="Y37" s="476"/>
      <c r="Z37" s="476"/>
      <c r="AA37" s="476"/>
      <c r="AB37" s="476"/>
      <c r="AC37" s="476"/>
      <c r="AD37" s="476"/>
      <c r="AE37" s="476"/>
      <c r="AF37" s="476"/>
      <c r="AG37" s="476"/>
      <c r="AH37" s="476"/>
      <c r="AI37" s="476"/>
      <c r="AJ37" s="476"/>
      <c r="AK37" s="474"/>
      <c r="AL37" s="474"/>
      <c r="AM37" s="123"/>
      <c r="AN37" s="123"/>
      <c r="AO37" s="123"/>
      <c r="AP37" s="123"/>
      <c r="AQ37" s="123"/>
      <c r="AR37" s="123"/>
      <c r="AS37" s="128"/>
    </row>
    <row r="38" spans="1:45" ht="17.25" customHeight="1" x14ac:dyDescent="0.25">
      <c r="A38" s="441" t="s">
        <v>310</v>
      </c>
      <c r="B38" s="442"/>
      <c r="C38" s="442"/>
      <c r="D38" s="442"/>
      <c r="E38" s="442"/>
      <c r="F38" s="442"/>
      <c r="G38" s="442"/>
      <c r="H38" s="442"/>
      <c r="I38" s="442"/>
      <c r="J38" s="442"/>
      <c r="K38" s="442"/>
      <c r="L38" s="442"/>
      <c r="M38" s="442"/>
      <c r="N38" s="442"/>
      <c r="O38" s="442"/>
      <c r="P38" s="442"/>
      <c r="Q38" s="442"/>
      <c r="R38" s="442"/>
      <c r="S38" s="442"/>
      <c r="T38" s="442"/>
      <c r="U38" s="442"/>
      <c r="V38" s="442"/>
      <c r="W38" s="442"/>
      <c r="X38" s="442"/>
      <c r="Y38" s="442"/>
      <c r="Z38" s="442"/>
      <c r="AA38" s="442"/>
      <c r="AB38" s="442"/>
      <c r="AC38" s="442"/>
      <c r="AD38" s="442"/>
      <c r="AE38" s="442"/>
      <c r="AF38" s="442"/>
      <c r="AG38" s="442"/>
      <c r="AH38" s="442"/>
      <c r="AI38" s="442"/>
      <c r="AJ38" s="442"/>
      <c r="AK38" s="443"/>
      <c r="AL38" s="443"/>
      <c r="AM38" s="123"/>
      <c r="AN38" s="123"/>
      <c r="AO38" s="123"/>
      <c r="AP38" s="123"/>
      <c r="AQ38" s="123"/>
      <c r="AR38" s="123"/>
      <c r="AS38" s="128"/>
    </row>
    <row r="39" spans="1:45" ht="17.25" customHeight="1" thickBot="1" x14ac:dyDescent="0.3">
      <c r="A39" s="459" t="s">
        <v>309</v>
      </c>
      <c r="B39" s="460"/>
      <c r="C39" s="460"/>
      <c r="D39" s="460"/>
      <c r="E39" s="460"/>
      <c r="F39" s="460"/>
      <c r="G39" s="460"/>
      <c r="H39" s="460"/>
      <c r="I39" s="460"/>
      <c r="J39" s="460"/>
      <c r="K39" s="460"/>
      <c r="L39" s="460"/>
      <c r="M39" s="460"/>
      <c r="N39" s="460"/>
      <c r="O39" s="460"/>
      <c r="P39" s="460"/>
      <c r="Q39" s="460"/>
      <c r="R39" s="460"/>
      <c r="S39" s="460"/>
      <c r="T39" s="460"/>
      <c r="U39" s="460"/>
      <c r="V39" s="460"/>
      <c r="W39" s="460"/>
      <c r="X39" s="460"/>
      <c r="Y39" s="460"/>
      <c r="Z39" s="460"/>
      <c r="AA39" s="460"/>
      <c r="AB39" s="460"/>
      <c r="AC39" s="460"/>
      <c r="AD39" s="460"/>
      <c r="AE39" s="460"/>
      <c r="AF39" s="460"/>
      <c r="AG39" s="460"/>
      <c r="AH39" s="460"/>
      <c r="AI39" s="460"/>
      <c r="AJ39" s="460"/>
      <c r="AK39" s="461"/>
      <c r="AL39" s="461"/>
      <c r="AM39" s="123"/>
      <c r="AN39" s="123"/>
      <c r="AO39" s="123"/>
      <c r="AP39" s="123"/>
      <c r="AQ39" s="123"/>
      <c r="AR39" s="123"/>
      <c r="AS39" s="128"/>
    </row>
    <row r="40" spans="1:45" ht="17.25" customHeight="1" x14ac:dyDescent="0.25">
      <c r="A40" s="475" t="s">
        <v>308</v>
      </c>
      <c r="B40" s="476"/>
      <c r="C40" s="476"/>
      <c r="D40" s="476"/>
      <c r="E40" s="476"/>
      <c r="F40" s="476"/>
      <c r="G40" s="476"/>
      <c r="H40" s="476"/>
      <c r="I40" s="476"/>
      <c r="J40" s="476"/>
      <c r="K40" s="476"/>
      <c r="L40" s="476"/>
      <c r="M40" s="476"/>
      <c r="N40" s="476"/>
      <c r="O40" s="476"/>
      <c r="P40" s="476"/>
      <c r="Q40" s="476"/>
      <c r="R40" s="476"/>
      <c r="S40" s="476"/>
      <c r="T40" s="476"/>
      <c r="U40" s="476"/>
      <c r="V40" s="476"/>
      <c r="W40" s="476"/>
      <c r="X40" s="476"/>
      <c r="Y40" s="476"/>
      <c r="Z40" s="476"/>
      <c r="AA40" s="476"/>
      <c r="AB40" s="476"/>
      <c r="AC40" s="476"/>
      <c r="AD40" s="476"/>
      <c r="AE40" s="476"/>
      <c r="AF40" s="476"/>
      <c r="AG40" s="476"/>
      <c r="AH40" s="476"/>
      <c r="AI40" s="476"/>
      <c r="AJ40" s="476"/>
      <c r="AK40" s="474"/>
      <c r="AL40" s="474"/>
      <c r="AM40" s="123"/>
      <c r="AN40" s="123"/>
      <c r="AO40" s="123"/>
      <c r="AP40" s="123"/>
      <c r="AQ40" s="123"/>
      <c r="AR40" s="123"/>
      <c r="AS40" s="128"/>
    </row>
    <row r="41" spans="1:45" ht="17.25" customHeight="1" x14ac:dyDescent="0.25">
      <c r="A41" s="441" t="s">
        <v>307</v>
      </c>
      <c r="B41" s="442"/>
      <c r="C41" s="442"/>
      <c r="D41" s="442"/>
      <c r="E41" s="442"/>
      <c r="F41" s="442"/>
      <c r="G41" s="442"/>
      <c r="H41" s="442"/>
      <c r="I41" s="442"/>
      <c r="J41" s="442"/>
      <c r="K41" s="442"/>
      <c r="L41" s="442"/>
      <c r="M41" s="442"/>
      <c r="N41" s="442"/>
      <c r="O41" s="442"/>
      <c r="P41" s="442"/>
      <c r="Q41" s="442"/>
      <c r="R41" s="442"/>
      <c r="S41" s="442"/>
      <c r="T41" s="442"/>
      <c r="U41" s="442"/>
      <c r="V41" s="442"/>
      <c r="W41" s="442"/>
      <c r="X41" s="442"/>
      <c r="Y41" s="442"/>
      <c r="Z41" s="442"/>
      <c r="AA41" s="442"/>
      <c r="AB41" s="442"/>
      <c r="AC41" s="442"/>
      <c r="AD41" s="442"/>
      <c r="AE41" s="442"/>
      <c r="AF41" s="442"/>
      <c r="AG41" s="442"/>
      <c r="AH41" s="442"/>
      <c r="AI41" s="442"/>
      <c r="AJ41" s="442"/>
      <c r="AK41" s="443"/>
      <c r="AL41" s="443"/>
      <c r="AM41" s="123"/>
      <c r="AN41" s="123"/>
      <c r="AO41" s="123"/>
      <c r="AP41" s="123"/>
      <c r="AQ41" s="123"/>
      <c r="AR41" s="123"/>
      <c r="AS41" s="128"/>
    </row>
    <row r="42" spans="1:45" ht="17.25" customHeight="1" x14ac:dyDescent="0.25">
      <c r="A42" s="441" t="s">
        <v>306</v>
      </c>
      <c r="B42" s="442"/>
      <c r="C42" s="442"/>
      <c r="D42" s="442"/>
      <c r="E42" s="442"/>
      <c r="F42" s="442"/>
      <c r="G42" s="442"/>
      <c r="H42" s="442"/>
      <c r="I42" s="442"/>
      <c r="J42" s="442"/>
      <c r="K42" s="442"/>
      <c r="L42" s="442"/>
      <c r="M42" s="442"/>
      <c r="N42" s="442"/>
      <c r="O42" s="442"/>
      <c r="P42" s="442"/>
      <c r="Q42" s="442"/>
      <c r="R42" s="442"/>
      <c r="S42" s="442"/>
      <c r="T42" s="442"/>
      <c r="U42" s="442"/>
      <c r="V42" s="442"/>
      <c r="W42" s="442"/>
      <c r="X42" s="442"/>
      <c r="Y42" s="442"/>
      <c r="Z42" s="442"/>
      <c r="AA42" s="442"/>
      <c r="AB42" s="442"/>
      <c r="AC42" s="442"/>
      <c r="AD42" s="442"/>
      <c r="AE42" s="442"/>
      <c r="AF42" s="442"/>
      <c r="AG42" s="442"/>
      <c r="AH42" s="442"/>
      <c r="AI42" s="442"/>
      <c r="AJ42" s="442"/>
      <c r="AK42" s="443"/>
      <c r="AL42" s="443"/>
      <c r="AM42" s="123"/>
      <c r="AN42" s="123"/>
      <c r="AO42" s="123"/>
      <c r="AP42" s="123"/>
      <c r="AQ42" s="123"/>
      <c r="AR42" s="123"/>
      <c r="AS42" s="128"/>
    </row>
    <row r="43" spans="1:45" ht="17.25" customHeight="1" x14ac:dyDescent="0.25">
      <c r="A43" s="441" t="s">
        <v>305</v>
      </c>
      <c r="B43" s="442"/>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c r="AG43" s="442"/>
      <c r="AH43" s="442"/>
      <c r="AI43" s="442"/>
      <c r="AJ43" s="442"/>
      <c r="AK43" s="443"/>
      <c r="AL43" s="443"/>
      <c r="AM43" s="123"/>
      <c r="AN43" s="123"/>
      <c r="AO43" s="123"/>
      <c r="AP43" s="123"/>
      <c r="AQ43" s="123"/>
      <c r="AR43" s="123"/>
      <c r="AS43" s="128"/>
    </row>
    <row r="44" spans="1:45" ht="17.25" customHeight="1" x14ac:dyDescent="0.25">
      <c r="A44" s="441" t="s">
        <v>304</v>
      </c>
      <c r="B44" s="442"/>
      <c r="C44" s="442"/>
      <c r="D44" s="442"/>
      <c r="E44" s="442"/>
      <c r="F44" s="442"/>
      <c r="G44" s="442"/>
      <c r="H44" s="442"/>
      <c r="I44" s="442"/>
      <c r="J44" s="442"/>
      <c r="K44" s="442"/>
      <c r="L44" s="442"/>
      <c r="M44" s="442"/>
      <c r="N44" s="442"/>
      <c r="O44" s="442"/>
      <c r="P44" s="442"/>
      <c r="Q44" s="442"/>
      <c r="R44" s="442"/>
      <c r="S44" s="442"/>
      <c r="T44" s="442"/>
      <c r="U44" s="442"/>
      <c r="V44" s="442"/>
      <c r="W44" s="442"/>
      <c r="X44" s="442"/>
      <c r="Y44" s="442"/>
      <c r="Z44" s="442"/>
      <c r="AA44" s="442"/>
      <c r="AB44" s="442"/>
      <c r="AC44" s="442"/>
      <c r="AD44" s="442"/>
      <c r="AE44" s="442"/>
      <c r="AF44" s="442"/>
      <c r="AG44" s="442"/>
      <c r="AH44" s="442"/>
      <c r="AI44" s="442"/>
      <c r="AJ44" s="442"/>
      <c r="AK44" s="443"/>
      <c r="AL44" s="443"/>
      <c r="AM44" s="123"/>
      <c r="AN44" s="123"/>
      <c r="AO44" s="123"/>
      <c r="AP44" s="123"/>
      <c r="AQ44" s="123"/>
      <c r="AR44" s="123"/>
      <c r="AS44" s="128"/>
    </row>
    <row r="45" spans="1:45" ht="17.25" customHeight="1" x14ac:dyDescent="0.25">
      <c r="A45" s="441" t="s">
        <v>303</v>
      </c>
      <c r="B45" s="442"/>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c r="AG45" s="442"/>
      <c r="AH45" s="442"/>
      <c r="AI45" s="442"/>
      <c r="AJ45" s="442"/>
      <c r="AK45" s="443"/>
      <c r="AL45" s="443"/>
      <c r="AM45" s="123"/>
      <c r="AN45" s="123"/>
      <c r="AO45" s="123"/>
      <c r="AP45" s="123"/>
      <c r="AQ45" s="123"/>
      <c r="AR45" s="123"/>
      <c r="AS45" s="128"/>
    </row>
    <row r="46" spans="1:45" ht="17.25" customHeight="1" thickBot="1" x14ac:dyDescent="0.3">
      <c r="A46" s="468" t="s">
        <v>302</v>
      </c>
      <c r="B46" s="469"/>
      <c r="C46" s="469"/>
      <c r="D46" s="469"/>
      <c r="E46" s="469"/>
      <c r="F46" s="469"/>
      <c r="G46" s="469"/>
      <c r="H46" s="469"/>
      <c r="I46" s="469"/>
      <c r="J46" s="469"/>
      <c r="K46" s="469"/>
      <c r="L46" s="469"/>
      <c r="M46" s="469"/>
      <c r="N46" s="469"/>
      <c r="O46" s="469"/>
      <c r="P46" s="469"/>
      <c r="Q46" s="469"/>
      <c r="R46" s="469"/>
      <c r="S46" s="469"/>
      <c r="T46" s="469"/>
      <c r="U46" s="469"/>
      <c r="V46" s="469"/>
      <c r="W46" s="469"/>
      <c r="X46" s="469"/>
      <c r="Y46" s="469"/>
      <c r="Z46" s="469"/>
      <c r="AA46" s="469"/>
      <c r="AB46" s="469"/>
      <c r="AC46" s="469"/>
      <c r="AD46" s="469"/>
      <c r="AE46" s="469"/>
      <c r="AF46" s="469"/>
      <c r="AG46" s="469"/>
      <c r="AH46" s="469"/>
      <c r="AI46" s="469"/>
      <c r="AJ46" s="469"/>
      <c r="AK46" s="470"/>
      <c r="AL46" s="470"/>
      <c r="AM46" s="123"/>
      <c r="AN46" s="123"/>
      <c r="AO46" s="123"/>
      <c r="AP46" s="123"/>
      <c r="AQ46" s="123"/>
      <c r="AR46" s="123"/>
      <c r="AS46" s="128"/>
    </row>
    <row r="47" spans="1:45" ht="24" customHeight="1" x14ac:dyDescent="0.25">
      <c r="A47" s="471" t="s">
        <v>301</v>
      </c>
      <c r="B47" s="472"/>
      <c r="C47" s="472"/>
      <c r="D47" s="472"/>
      <c r="E47" s="472"/>
      <c r="F47" s="472"/>
      <c r="G47" s="472"/>
      <c r="H47" s="472"/>
      <c r="I47" s="472"/>
      <c r="J47" s="472"/>
      <c r="K47" s="472"/>
      <c r="L47" s="472"/>
      <c r="M47" s="472"/>
      <c r="N47" s="472"/>
      <c r="O47" s="472"/>
      <c r="P47" s="472"/>
      <c r="Q47" s="472"/>
      <c r="R47" s="472"/>
      <c r="S47" s="472"/>
      <c r="T47" s="472"/>
      <c r="U47" s="472"/>
      <c r="V47" s="472"/>
      <c r="W47" s="472"/>
      <c r="X47" s="472"/>
      <c r="Y47" s="472"/>
      <c r="Z47" s="472"/>
      <c r="AA47" s="472"/>
      <c r="AB47" s="472"/>
      <c r="AC47" s="472"/>
      <c r="AD47" s="472"/>
      <c r="AE47" s="472"/>
      <c r="AF47" s="472"/>
      <c r="AG47" s="472"/>
      <c r="AH47" s="472"/>
      <c r="AI47" s="472"/>
      <c r="AJ47" s="473"/>
      <c r="AK47" s="474" t="s">
        <v>5</v>
      </c>
      <c r="AL47" s="474"/>
      <c r="AM47" s="458" t="s">
        <v>282</v>
      </c>
      <c r="AN47" s="458"/>
      <c r="AO47" s="136" t="s">
        <v>281</v>
      </c>
      <c r="AP47" s="136" t="s">
        <v>280</v>
      </c>
      <c r="AQ47" s="128"/>
    </row>
    <row r="48" spans="1:45" ht="12" customHeight="1" x14ac:dyDescent="0.25">
      <c r="A48" s="441" t="s">
        <v>300</v>
      </c>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c r="AF48" s="442"/>
      <c r="AG48" s="442"/>
      <c r="AH48" s="442"/>
      <c r="AI48" s="442"/>
      <c r="AJ48" s="442"/>
      <c r="AK48" s="443"/>
      <c r="AL48" s="443"/>
      <c r="AM48" s="443"/>
      <c r="AN48" s="443"/>
      <c r="AO48" s="140"/>
      <c r="AP48" s="140"/>
      <c r="AQ48" s="128"/>
    </row>
    <row r="49" spans="1:43" ht="12" customHeight="1" x14ac:dyDescent="0.25">
      <c r="A49" s="441" t="s">
        <v>299</v>
      </c>
      <c r="B49" s="442"/>
      <c r="C49" s="442"/>
      <c r="D49" s="442"/>
      <c r="E49" s="442"/>
      <c r="F49" s="442"/>
      <c r="G49" s="442"/>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2"/>
      <c r="AK49" s="443"/>
      <c r="AL49" s="443"/>
      <c r="AM49" s="443"/>
      <c r="AN49" s="443"/>
      <c r="AO49" s="140"/>
      <c r="AP49" s="140"/>
      <c r="AQ49" s="128"/>
    </row>
    <row r="50" spans="1:43" ht="12" customHeight="1" thickBot="1" x14ac:dyDescent="0.3">
      <c r="A50" s="459" t="s">
        <v>298</v>
      </c>
      <c r="B50" s="460"/>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460"/>
      <c r="AJ50" s="460"/>
      <c r="AK50" s="461"/>
      <c r="AL50" s="461"/>
      <c r="AM50" s="461"/>
      <c r="AN50" s="461"/>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56" t="s">
        <v>297</v>
      </c>
      <c r="B52" s="457"/>
      <c r="C52" s="457"/>
      <c r="D52" s="457"/>
      <c r="E52" s="457"/>
      <c r="F52" s="457"/>
      <c r="G52" s="457"/>
      <c r="H52" s="457"/>
      <c r="I52" s="457"/>
      <c r="J52" s="457"/>
      <c r="K52" s="457"/>
      <c r="L52" s="457"/>
      <c r="M52" s="457"/>
      <c r="N52" s="457"/>
      <c r="O52" s="457"/>
      <c r="P52" s="457"/>
      <c r="Q52" s="457"/>
      <c r="R52" s="457"/>
      <c r="S52" s="457"/>
      <c r="T52" s="457"/>
      <c r="U52" s="457"/>
      <c r="V52" s="457"/>
      <c r="W52" s="457"/>
      <c r="X52" s="457"/>
      <c r="Y52" s="457"/>
      <c r="Z52" s="457"/>
      <c r="AA52" s="457"/>
      <c r="AB52" s="457"/>
      <c r="AC52" s="457"/>
      <c r="AD52" s="457"/>
      <c r="AE52" s="457"/>
      <c r="AF52" s="457"/>
      <c r="AG52" s="457"/>
      <c r="AH52" s="457"/>
      <c r="AI52" s="457"/>
      <c r="AJ52" s="457"/>
      <c r="AK52" s="458" t="s">
        <v>5</v>
      </c>
      <c r="AL52" s="458"/>
      <c r="AM52" s="458" t="s">
        <v>282</v>
      </c>
      <c r="AN52" s="458"/>
      <c r="AO52" s="136" t="s">
        <v>281</v>
      </c>
      <c r="AP52" s="136" t="s">
        <v>280</v>
      </c>
      <c r="AQ52" s="128"/>
    </row>
    <row r="53" spans="1:43" ht="11.25" customHeight="1" x14ac:dyDescent="0.25">
      <c r="A53" s="465" t="s">
        <v>296</v>
      </c>
      <c r="B53" s="466"/>
      <c r="C53" s="466"/>
      <c r="D53" s="466"/>
      <c r="E53" s="466"/>
      <c r="F53" s="466"/>
      <c r="G53" s="466"/>
      <c r="H53" s="466"/>
      <c r="I53" s="466"/>
      <c r="J53" s="466"/>
      <c r="K53" s="466"/>
      <c r="L53" s="466"/>
      <c r="M53" s="466"/>
      <c r="N53" s="466"/>
      <c r="O53" s="466"/>
      <c r="P53" s="466"/>
      <c r="Q53" s="466"/>
      <c r="R53" s="466"/>
      <c r="S53" s="466"/>
      <c r="T53" s="466"/>
      <c r="U53" s="466"/>
      <c r="V53" s="466"/>
      <c r="W53" s="466"/>
      <c r="X53" s="466"/>
      <c r="Y53" s="466"/>
      <c r="Z53" s="466"/>
      <c r="AA53" s="466"/>
      <c r="AB53" s="466"/>
      <c r="AC53" s="466"/>
      <c r="AD53" s="466"/>
      <c r="AE53" s="466"/>
      <c r="AF53" s="466"/>
      <c r="AG53" s="466"/>
      <c r="AH53" s="466"/>
      <c r="AI53" s="466"/>
      <c r="AJ53" s="466"/>
      <c r="AK53" s="467"/>
      <c r="AL53" s="467"/>
      <c r="AM53" s="467"/>
      <c r="AN53" s="467"/>
      <c r="AO53" s="144"/>
      <c r="AP53" s="144"/>
      <c r="AQ53" s="128"/>
    </row>
    <row r="54" spans="1:43" ht="12" customHeight="1" x14ac:dyDescent="0.25">
      <c r="A54" s="441" t="s">
        <v>295</v>
      </c>
      <c r="B54" s="442"/>
      <c r="C54" s="442"/>
      <c r="D54" s="442"/>
      <c r="E54" s="442"/>
      <c r="F54" s="442"/>
      <c r="G54" s="442"/>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c r="AG54" s="442"/>
      <c r="AH54" s="442"/>
      <c r="AI54" s="442"/>
      <c r="AJ54" s="442"/>
      <c r="AK54" s="443"/>
      <c r="AL54" s="443"/>
      <c r="AM54" s="443"/>
      <c r="AN54" s="443"/>
      <c r="AO54" s="140"/>
      <c r="AP54" s="140"/>
      <c r="AQ54" s="128"/>
    </row>
    <row r="55" spans="1:43" ht="12" customHeight="1" x14ac:dyDescent="0.25">
      <c r="A55" s="441" t="s">
        <v>294</v>
      </c>
      <c r="B55" s="442"/>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3"/>
      <c r="AL55" s="443"/>
      <c r="AM55" s="443"/>
      <c r="AN55" s="443"/>
      <c r="AO55" s="140"/>
      <c r="AP55" s="140"/>
      <c r="AQ55" s="128"/>
    </row>
    <row r="56" spans="1:43" ht="12" customHeight="1" thickBot="1" x14ac:dyDescent="0.3">
      <c r="A56" s="459" t="s">
        <v>293</v>
      </c>
      <c r="B56" s="460"/>
      <c r="C56" s="460"/>
      <c r="D56" s="460"/>
      <c r="E56" s="460"/>
      <c r="F56" s="460"/>
      <c r="G56" s="460"/>
      <c r="H56" s="460"/>
      <c r="I56" s="460"/>
      <c r="J56" s="460"/>
      <c r="K56" s="460"/>
      <c r="L56" s="460"/>
      <c r="M56" s="460"/>
      <c r="N56" s="460"/>
      <c r="O56" s="460"/>
      <c r="P56" s="460"/>
      <c r="Q56" s="460"/>
      <c r="R56" s="460"/>
      <c r="S56" s="460"/>
      <c r="T56" s="460"/>
      <c r="U56" s="460"/>
      <c r="V56" s="460"/>
      <c r="W56" s="460"/>
      <c r="X56" s="460"/>
      <c r="Y56" s="460"/>
      <c r="Z56" s="460"/>
      <c r="AA56" s="460"/>
      <c r="AB56" s="460"/>
      <c r="AC56" s="460"/>
      <c r="AD56" s="460"/>
      <c r="AE56" s="460"/>
      <c r="AF56" s="460"/>
      <c r="AG56" s="460"/>
      <c r="AH56" s="460"/>
      <c r="AI56" s="460"/>
      <c r="AJ56" s="460"/>
      <c r="AK56" s="461"/>
      <c r="AL56" s="461"/>
      <c r="AM56" s="461"/>
      <c r="AN56" s="461"/>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56" t="s">
        <v>292</v>
      </c>
      <c r="B58" s="457"/>
      <c r="C58" s="457"/>
      <c r="D58" s="457"/>
      <c r="E58" s="457"/>
      <c r="F58" s="457"/>
      <c r="G58" s="457"/>
      <c r="H58" s="457"/>
      <c r="I58" s="457"/>
      <c r="J58" s="457"/>
      <c r="K58" s="457"/>
      <c r="L58" s="457"/>
      <c r="M58" s="457"/>
      <c r="N58" s="457"/>
      <c r="O58" s="457"/>
      <c r="P58" s="457"/>
      <c r="Q58" s="457"/>
      <c r="R58" s="457"/>
      <c r="S58" s="457"/>
      <c r="T58" s="457"/>
      <c r="U58" s="457"/>
      <c r="V58" s="457"/>
      <c r="W58" s="457"/>
      <c r="X58" s="457"/>
      <c r="Y58" s="457"/>
      <c r="Z58" s="457"/>
      <c r="AA58" s="457"/>
      <c r="AB58" s="457"/>
      <c r="AC58" s="457"/>
      <c r="AD58" s="457"/>
      <c r="AE58" s="457"/>
      <c r="AF58" s="457"/>
      <c r="AG58" s="457"/>
      <c r="AH58" s="457"/>
      <c r="AI58" s="457"/>
      <c r="AJ58" s="457"/>
      <c r="AK58" s="458" t="s">
        <v>5</v>
      </c>
      <c r="AL58" s="458"/>
      <c r="AM58" s="458" t="s">
        <v>282</v>
      </c>
      <c r="AN58" s="458"/>
      <c r="AO58" s="136" t="s">
        <v>281</v>
      </c>
      <c r="AP58" s="136" t="s">
        <v>280</v>
      </c>
      <c r="AQ58" s="128"/>
    </row>
    <row r="59" spans="1:43" ht="12.75" customHeight="1" x14ac:dyDescent="0.25">
      <c r="A59" s="462" t="s">
        <v>291</v>
      </c>
      <c r="B59" s="463"/>
      <c r="C59" s="463"/>
      <c r="D59" s="463"/>
      <c r="E59" s="463"/>
      <c r="F59" s="463"/>
      <c r="G59" s="463"/>
      <c r="H59" s="463"/>
      <c r="I59" s="463"/>
      <c r="J59" s="463"/>
      <c r="K59" s="463"/>
      <c r="L59" s="463"/>
      <c r="M59" s="463"/>
      <c r="N59" s="463"/>
      <c r="O59" s="463"/>
      <c r="P59" s="463"/>
      <c r="Q59" s="463"/>
      <c r="R59" s="463"/>
      <c r="S59" s="463"/>
      <c r="T59" s="463"/>
      <c r="U59" s="463"/>
      <c r="V59" s="463"/>
      <c r="W59" s="463"/>
      <c r="X59" s="463"/>
      <c r="Y59" s="463"/>
      <c r="Z59" s="463"/>
      <c r="AA59" s="463"/>
      <c r="AB59" s="463"/>
      <c r="AC59" s="463"/>
      <c r="AD59" s="463"/>
      <c r="AE59" s="463"/>
      <c r="AF59" s="463"/>
      <c r="AG59" s="463"/>
      <c r="AH59" s="463"/>
      <c r="AI59" s="463"/>
      <c r="AJ59" s="463"/>
      <c r="AK59" s="464"/>
      <c r="AL59" s="464"/>
      <c r="AM59" s="464"/>
      <c r="AN59" s="464"/>
      <c r="AO59" s="142"/>
      <c r="AP59" s="142"/>
      <c r="AQ59" s="134"/>
    </row>
    <row r="60" spans="1:43" ht="12" customHeight="1" x14ac:dyDescent="0.25">
      <c r="A60" s="441" t="s">
        <v>290</v>
      </c>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3"/>
      <c r="AL60" s="443"/>
      <c r="AM60" s="443"/>
      <c r="AN60" s="443"/>
      <c r="AO60" s="140"/>
      <c r="AP60" s="140"/>
      <c r="AQ60" s="128"/>
    </row>
    <row r="61" spans="1:43" ht="12" customHeight="1" x14ac:dyDescent="0.25">
      <c r="A61" s="441" t="s">
        <v>289</v>
      </c>
      <c r="B61" s="442"/>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c r="AG61" s="442"/>
      <c r="AH61" s="442"/>
      <c r="AI61" s="442"/>
      <c r="AJ61" s="442"/>
      <c r="AK61" s="443"/>
      <c r="AL61" s="443"/>
      <c r="AM61" s="443"/>
      <c r="AN61" s="443"/>
      <c r="AO61" s="140"/>
      <c r="AP61" s="140"/>
      <c r="AQ61" s="128"/>
    </row>
    <row r="62" spans="1:43" ht="12" customHeight="1" x14ac:dyDescent="0.25">
      <c r="A62" s="441" t="s">
        <v>288</v>
      </c>
      <c r="B62" s="442"/>
      <c r="C62" s="442"/>
      <c r="D62" s="442"/>
      <c r="E62" s="442"/>
      <c r="F62" s="442"/>
      <c r="G62" s="442"/>
      <c r="H62" s="442"/>
      <c r="I62" s="442"/>
      <c r="J62" s="442"/>
      <c r="K62" s="442"/>
      <c r="L62" s="442"/>
      <c r="M62" s="442"/>
      <c r="N62" s="442"/>
      <c r="O62" s="442"/>
      <c r="P62" s="442"/>
      <c r="Q62" s="442"/>
      <c r="R62" s="442"/>
      <c r="S62" s="442"/>
      <c r="T62" s="442"/>
      <c r="U62" s="442"/>
      <c r="V62" s="442"/>
      <c r="W62" s="442"/>
      <c r="X62" s="442"/>
      <c r="Y62" s="442"/>
      <c r="Z62" s="442"/>
      <c r="AA62" s="442"/>
      <c r="AB62" s="442"/>
      <c r="AC62" s="442"/>
      <c r="AD62" s="442"/>
      <c r="AE62" s="442"/>
      <c r="AF62" s="442"/>
      <c r="AG62" s="442"/>
      <c r="AH62" s="442"/>
      <c r="AI62" s="442"/>
      <c r="AJ62" s="442"/>
      <c r="AK62" s="443"/>
      <c r="AL62" s="443"/>
      <c r="AM62" s="443"/>
      <c r="AN62" s="443"/>
      <c r="AO62" s="140"/>
      <c r="AP62" s="140"/>
      <c r="AQ62" s="128"/>
    </row>
    <row r="63" spans="1:43" ht="9.75" customHeight="1" x14ac:dyDescent="0.25">
      <c r="A63" s="441"/>
      <c r="B63" s="442"/>
      <c r="C63" s="442"/>
      <c r="D63" s="442"/>
      <c r="E63" s="442"/>
      <c r="F63" s="442"/>
      <c r="G63" s="442"/>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c r="AG63" s="442"/>
      <c r="AH63" s="442"/>
      <c r="AI63" s="442"/>
      <c r="AJ63" s="442"/>
      <c r="AK63" s="443"/>
      <c r="AL63" s="443"/>
      <c r="AM63" s="443"/>
      <c r="AN63" s="443"/>
      <c r="AO63" s="140"/>
      <c r="AP63" s="140"/>
      <c r="AQ63" s="128"/>
    </row>
    <row r="64" spans="1:43" ht="9.75" customHeight="1" x14ac:dyDescent="0.25">
      <c r="A64" s="441"/>
      <c r="B64" s="442"/>
      <c r="C64" s="442"/>
      <c r="D64" s="442"/>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c r="AG64" s="442"/>
      <c r="AH64" s="442"/>
      <c r="AI64" s="442"/>
      <c r="AJ64" s="442"/>
      <c r="AK64" s="443"/>
      <c r="AL64" s="443"/>
      <c r="AM64" s="443"/>
      <c r="AN64" s="443"/>
      <c r="AO64" s="140"/>
      <c r="AP64" s="140"/>
      <c r="AQ64" s="128"/>
    </row>
    <row r="65" spans="1:43" ht="12" customHeight="1" x14ac:dyDescent="0.25">
      <c r="A65" s="441" t="s">
        <v>287</v>
      </c>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3"/>
      <c r="AL65" s="443"/>
      <c r="AM65" s="443"/>
      <c r="AN65" s="443"/>
      <c r="AO65" s="140"/>
      <c r="AP65" s="140"/>
      <c r="AQ65" s="128"/>
    </row>
    <row r="66" spans="1:43" ht="27.75" customHeight="1" x14ac:dyDescent="0.25">
      <c r="A66" s="445" t="s">
        <v>286</v>
      </c>
      <c r="B66" s="446"/>
      <c r="C66" s="446"/>
      <c r="D66" s="446"/>
      <c r="E66" s="446"/>
      <c r="F66" s="446"/>
      <c r="G66" s="446"/>
      <c r="H66" s="446"/>
      <c r="I66" s="446"/>
      <c r="J66" s="446"/>
      <c r="K66" s="446"/>
      <c r="L66" s="446"/>
      <c r="M66" s="446"/>
      <c r="N66" s="446"/>
      <c r="O66" s="446"/>
      <c r="P66" s="446"/>
      <c r="Q66" s="446"/>
      <c r="R66" s="446"/>
      <c r="S66" s="446"/>
      <c r="T66" s="446"/>
      <c r="U66" s="446"/>
      <c r="V66" s="446"/>
      <c r="W66" s="446"/>
      <c r="X66" s="446"/>
      <c r="Y66" s="446"/>
      <c r="Z66" s="446"/>
      <c r="AA66" s="446"/>
      <c r="AB66" s="446"/>
      <c r="AC66" s="446"/>
      <c r="AD66" s="446"/>
      <c r="AE66" s="446"/>
      <c r="AF66" s="446"/>
      <c r="AG66" s="446"/>
      <c r="AH66" s="446"/>
      <c r="AI66" s="446"/>
      <c r="AJ66" s="447"/>
      <c r="AK66" s="448"/>
      <c r="AL66" s="448"/>
      <c r="AM66" s="448"/>
      <c r="AN66" s="448"/>
      <c r="AO66" s="141"/>
      <c r="AP66" s="141"/>
      <c r="AQ66" s="134"/>
    </row>
    <row r="67" spans="1:43" ht="11.25" customHeight="1" x14ac:dyDescent="0.25">
      <c r="A67" s="441" t="s">
        <v>278</v>
      </c>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3"/>
      <c r="AL67" s="443"/>
      <c r="AM67" s="443"/>
      <c r="AN67" s="443"/>
      <c r="AO67" s="140"/>
      <c r="AP67" s="140"/>
      <c r="AQ67" s="128"/>
    </row>
    <row r="68" spans="1:43" ht="25.5" customHeight="1" x14ac:dyDescent="0.25">
      <c r="A68" s="445" t="s">
        <v>279</v>
      </c>
      <c r="B68" s="446"/>
      <c r="C68" s="446"/>
      <c r="D68" s="446"/>
      <c r="E68" s="446"/>
      <c r="F68" s="446"/>
      <c r="G68" s="446"/>
      <c r="H68" s="446"/>
      <c r="I68" s="446"/>
      <c r="J68" s="446"/>
      <c r="K68" s="446"/>
      <c r="L68" s="446"/>
      <c r="M68" s="446"/>
      <c r="N68" s="446"/>
      <c r="O68" s="446"/>
      <c r="P68" s="446"/>
      <c r="Q68" s="446"/>
      <c r="R68" s="446"/>
      <c r="S68" s="446"/>
      <c r="T68" s="446"/>
      <c r="U68" s="446"/>
      <c r="V68" s="446"/>
      <c r="W68" s="446"/>
      <c r="X68" s="446"/>
      <c r="Y68" s="446"/>
      <c r="Z68" s="446"/>
      <c r="AA68" s="446"/>
      <c r="AB68" s="446"/>
      <c r="AC68" s="446"/>
      <c r="AD68" s="446"/>
      <c r="AE68" s="446"/>
      <c r="AF68" s="446"/>
      <c r="AG68" s="446"/>
      <c r="AH68" s="446"/>
      <c r="AI68" s="446"/>
      <c r="AJ68" s="447"/>
      <c r="AK68" s="448"/>
      <c r="AL68" s="448"/>
      <c r="AM68" s="448"/>
      <c r="AN68" s="448"/>
      <c r="AO68" s="141"/>
      <c r="AP68" s="141"/>
      <c r="AQ68" s="134"/>
    </row>
    <row r="69" spans="1:43" ht="12" customHeight="1" x14ac:dyDescent="0.25">
      <c r="A69" s="441" t="s">
        <v>277</v>
      </c>
      <c r="B69" s="442"/>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c r="AG69" s="442"/>
      <c r="AH69" s="442"/>
      <c r="AI69" s="442"/>
      <c r="AJ69" s="442"/>
      <c r="AK69" s="443"/>
      <c r="AL69" s="443"/>
      <c r="AM69" s="443"/>
      <c r="AN69" s="443"/>
      <c r="AO69" s="140"/>
      <c r="AP69" s="140"/>
      <c r="AQ69" s="128"/>
    </row>
    <row r="70" spans="1:43" ht="12.75" customHeight="1" x14ac:dyDescent="0.25">
      <c r="A70" s="450" t="s">
        <v>285</v>
      </c>
      <c r="B70" s="451"/>
      <c r="C70" s="451"/>
      <c r="D70" s="451"/>
      <c r="E70" s="451"/>
      <c r="F70" s="451"/>
      <c r="G70" s="451"/>
      <c r="H70" s="451"/>
      <c r="I70" s="451"/>
      <c r="J70" s="451"/>
      <c r="K70" s="451"/>
      <c r="L70" s="451"/>
      <c r="M70" s="451"/>
      <c r="N70" s="451"/>
      <c r="O70" s="451"/>
      <c r="P70" s="451"/>
      <c r="Q70" s="451"/>
      <c r="R70" s="451"/>
      <c r="S70" s="451"/>
      <c r="T70" s="451"/>
      <c r="U70" s="451"/>
      <c r="V70" s="451"/>
      <c r="W70" s="451"/>
      <c r="X70" s="451"/>
      <c r="Y70" s="451"/>
      <c r="Z70" s="451"/>
      <c r="AA70" s="451"/>
      <c r="AB70" s="451"/>
      <c r="AC70" s="451"/>
      <c r="AD70" s="451"/>
      <c r="AE70" s="451"/>
      <c r="AF70" s="451"/>
      <c r="AG70" s="451"/>
      <c r="AH70" s="451"/>
      <c r="AI70" s="451"/>
      <c r="AJ70" s="451"/>
      <c r="AK70" s="448"/>
      <c r="AL70" s="448"/>
      <c r="AM70" s="448"/>
      <c r="AN70" s="448"/>
      <c r="AO70" s="141"/>
      <c r="AP70" s="141"/>
      <c r="AQ70" s="134"/>
    </row>
    <row r="71" spans="1:43" ht="12" customHeight="1" x14ac:dyDescent="0.25">
      <c r="A71" s="441" t="s">
        <v>276</v>
      </c>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c r="AG71" s="442"/>
      <c r="AH71" s="442"/>
      <c r="AI71" s="442"/>
      <c r="AJ71" s="442"/>
      <c r="AK71" s="443"/>
      <c r="AL71" s="443"/>
      <c r="AM71" s="443"/>
      <c r="AN71" s="443"/>
      <c r="AO71" s="140"/>
      <c r="AP71" s="140"/>
      <c r="AQ71" s="128"/>
    </row>
    <row r="72" spans="1:43" ht="12.75" customHeight="1" thickBot="1" x14ac:dyDescent="0.3">
      <c r="A72" s="452" t="s">
        <v>284</v>
      </c>
      <c r="B72" s="453"/>
      <c r="C72" s="453"/>
      <c r="D72" s="453"/>
      <c r="E72" s="453"/>
      <c r="F72" s="453"/>
      <c r="G72" s="453"/>
      <c r="H72" s="453"/>
      <c r="I72" s="453"/>
      <c r="J72" s="453"/>
      <c r="K72" s="453"/>
      <c r="L72" s="453"/>
      <c r="M72" s="453"/>
      <c r="N72" s="453"/>
      <c r="O72" s="453"/>
      <c r="P72" s="453"/>
      <c r="Q72" s="453"/>
      <c r="R72" s="453"/>
      <c r="S72" s="453"/>
      <c r="T72" s="453"/>
      <c r="U72" s="453"/>
      <c r="V72" s="453"/>
      <c r="W72" s="453"/>
      <c r="X72" s="453"/>
      <c r="Y72" s="453"/>
      <c r="Z72" s="453"/>
      <c r="AA72" s="453"/>
      <c r="AB72" s="453"/>
      <c r="AC72" s="453"/>
      <c r="AD72" s="453"/>
      <c r="AE72" s="453"/>
      <c r="AF72" s="453"/>
      <c r="AG72" s="453"/>
      <c r="AH72" s="453"/>
      <c r="AI72" s="453"/>
      <c r="AJ72" s="454"/>
      <c r="AK72" s="455"/>
      <c r="AL72" s="455"/>
      <c r="AM72" s="455"/>
      <c r="AN72" s="45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56" t="s">
        <v>283</v>
      </c>
      <c r="B74" s="457"/>
      <c r="C74" s="457"/>
      <c r="D74" s="457"/>
      <c r="E74" s="457"/>
      <c r="F74" s="457"/>
      <c r="G74" s="457"/>
      <c r="H74" s="457"/>
      <c r="I74" s="457"/>
      <c r="J74" s="457"/>
      <c r="K74" s="457"/>
      <c r="L74" s="457"/>
      <c r="M74" s="457"/>
      <c r="N74" s="457"/>
      <c r="O74" s="457"/>
      <c r="P74" s="457"/>
      <c r="Q74" s="457"/>
      <c r="R74" s="457"/>
      <c r="S74" s="457"/>
      <c r="T74" s="457"/>
      <c r="U74" s="457"/>
      <c r="V74" s="457"/>
      <c r="W74" s="457"/>
      <c r="X74" s="457"/>
      <c r="Y74" s="457"/>
      <c r="Z74" s="457"/>
      <c r="AA74" s="457"/>
      <c r="AB74" s="457"/>
      <c r="AC74" s="457"/>
      <c r="AD74" s="457"/>
      <c r="AE74" s="457"/>
      <c r="AF74" s="457"/>
      <c r="AG74" s="457"/>
      <c r="AH74" s="457"/>
      <c r="AI74" s="457"/>
      <c r="AJ74" s="457"/>
      <c r="AK74" s="458" t="s">
        <v>5</v>
      </c>
      <c r="AL74" s="458"/>
      <c r="AM74" s="458" t="s">
        <v>282</v>
      </c>
      <c r="AN74" s="458"/>
      <c r="AO74" s="136" t="s">
        <v>281</v>
      </c>
      <c r="AP74" s="136" t="s">
        <v>280</v>
      </c>
      <c r="AQ74" s="128"/>
    </row>
    <row r="75" spans="1:43" ht="25.5" customHeight="1" x14ac:dyDescent="0.25">
      <c r="A75" s="445" t="s">
        <v>279</v>
      </c>
      <c r="B75" s="446"/>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446"/>
      <c r="AB75" s="446"/>
      <c r="AC75" s="446"/>
      <c r="AD75" s="446"/>
      <c r="AE75" s="446"/>
      <c r="AF75" s="446"/>
      <c r="AG75" s="446"/>
      <c r="AH75" s="446"/>
      <c r="AI75" s="446"/>
      <c r="AJ75" s="447"/>
      <c r="AK75" s="448"/>
      <c r="AL75" s="448"/>
      <c r="AM75" s="449"/>
      <c r="AN75" s="449"/>
      <c r="AO75" s="132"/>
      <c r="AP75" s="132"/>
      <c r="AQ75" s="134"/>
    </row>
    <row r="76" spans="1:43" ht="12" customHeight="1" x14ac:dyDescent="0.25">
      <c r="A76" s="441" t="s">
        <v>278</v>
      </c>
      <c r="B76" s="442"/>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c r="AA76" s="442"/>
      <c r="AB76" s="442"/>
      <c r="AC76" s="442"/>
      <c r="AD76" s="442"/>
      <c r="AE76" s="442"/>
      <c r="AF76" s="442"/>
      <c r="AG76" s="442"/>
      <c r="AH76" s="442"/>
      <c r="AI76" s="442"/>
      <c r="AJ76" s="442"/>
      <c r="AK76" s="443"/>
      <c r="AL76" s="443"/>
      <c r="AM76" s="444"/>
      <c r="AN76" s="444"/>
      <c r="AO76" s="135"/>
      <c r="AP76" s="135"/>
      <c r="AQ76" s="128"/>
    </row>
    <row r="77" spans="1:43" ht="12" customHeight="1" x14ac:dyDescent="0.25">
      <c r="A77" s="441" t="s">
        <v>277</v>
      </c>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c r="AG77" s="442"/>
      <c r="AH77" s="442"/>
      <c r="AI77" s="442"/>
      <c r="AJ77" s="442"/>
      <c r="AK77" s="443"/>
      <c r="AL77" s="443"/>
      <c r="AM77" s="444"/>
      <c r="AN77" s="444"/>
      <c r="AO77" s="135"/>
      <c r="AP77" s="135"/>
      <c r="AQ77" s="128"/>
    </row>
    <row r="78" spans="1:43" ht="12" customHeight="1" x14ac:dyDescent="0.25">
      <c r="A78" s="441" t="s">
        <v>276</v>
      </c>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c r="AG78" s="442"/>
      <c r="AH78" s="442"/>
      <c r="AI78" s="442"/>
      <c r="AJ78" s="442"/>
      <c r="AK78" s="443"/>
      <c r="AL78" s="443"/>
      <c r="AM78" s="444"/>
      <c r="AN78" s="444"/>
      <c r="AO78" s="135"/>
      <c r="AP78" s="135"/>
      <c r="AQ78" s="128"/>
    </row>
    <row r="79" spans="1:43" ht="12" customHeight="1" x14ac:dyDescent="0.25">
      <c r="A79" s="441" t="s">
        <v>275</v>
      </c>
      <c r="B79" s="442"/>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c r="AA79" s="442"/>
      <c r="AB79" s="442"/>
      <c r="AC79" s="442"/>
      <c r="AD79" s="442"/>
      <c r="AE79" s="442"/>
      <c r="AF79" s="442"/>
      <c r="AG79" s="442"/>
      <c r="AH79" s="442"/>
      <c r="AI79" s="442"/>
      <c r="AJ79" s="442"/>
      <c r="AK79" s="443"/>
      <c r="AL79" s="443"/>
      <c r="AM79" s="444"/>
      <c r="AN79" s="444"/>
      <c r="AO79" s="135"/>
      <c r="AP79" s="135"/>
      <c r="AQ79" s="128"/>
    </row>
    <row r="80" spans="1:43" ht="12" customHeight="1" x14ac:dyDescent="0.25">
      <c r="A80" s="441" t="s">
        <v>274</v>
      </c>
      <c r="B80" s="442"/>
      <c r="C80" s="442"/>
      <c r="D80" s="442"/>
      <c r="E80" s="442"/>
      <c r="F80" s="442"/>
      <c r="G80" s="442"/>
      <c r="H80" s="442"/>
      <c r="I80" s="442"/>
      <c r="J80" s="442"/>
      <c r="K80" s="442"/>
      <c r="L80" s="442"/>
      <c r="M80" s="442"/>
      <c r="N80" s="442"/>
      <c r="O80" s="442"/>
      <c r="P80" s="442"/>
      <c r="Q80" s="442"/>
      <c r="R80" s="442"/>
      <c r="S80" s="442"/>
      <c r="T80" s="442"/>
      <c r="U80" s="442"/>
      <c r="V80" s="442"/>
      <c r="W80" s="442"/>
      <c r="X80" s="442"/>
      <c r="Y80" s="442"/>
      <c r="Z80" s="442"/>
      <c r="AA80" s="442"/>
      <c r="AB80" s="442"/>
      <c r="AC80" s="442"/>
      <c r="AD80" s="442"/>
      <c r="AE80" s="442"/>
      <c r="AF80" s="442"/>
      <c r="AG80" s="442"/>
      <c r="AH80" s="442"/>
      <c r="AI80" s="442"/>
      <c r="AJ80" s="442"/>
      <c r="AK80" s="443"/>
      <c r="AL80" s="443"/>
      <c r="AM80" s="444"/>
      <c r="AN80" s="444"/>
      <c r="AO80" s="135"/>
      <c r="AP80" s="135"/>
      <c r="AQ80" s="128"/>
    </row>
    <row r="81" spans="1:45" ht="12.75" customHeight="1" x14ac:dyDescent="0.25">
      <c r="A81" s="441" t="s">
        <v>273</v>
      </c>
      <c r="B81" s="442"/>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c r="AC81" s="442"/>
      <c r="AD81" s="442"/>
      <c r="AE81" s="442"/>
      <c r="AF81" s="442"/>
      <c r="AG81" s="442"/>
      <c r="AH81" s="442"/>
      <c r="AI81" s="442"/>
      <c r="AJ81" s="442"/>
      <c r="AK81" s="443"/>
      <c r="AL81" s="443"/>
      <c r="AM81" s="444"/>
      <c r="AN81" s="444"/>
      <c r="AO81" s="135"/>
      <c r="AP81" s="135"/>
      <c r="AQ81" s="128"/>
    </row>
    <row r="82" spans="1:45" ht="12.75" customHeight="1" x14ac:dyDescent="0.25">
      <c r="A82" s="441" t="s">
        <v>272</v>
      </c>
      <c r="B82" s="442"/>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c r="AC82" s="442"/>
      <c r="AD82" s="442"/>
      <c r="AE82" s="442"/>
      <c r="AF82" s="442"/>
      <c r="AG82" s="442"/>
      <c r="AH82" s="442"/>
      <c r="AI82" s="442"/>
      <c r="AJ82" s="442"/>
      <c r="AK82" s="443"/>
      <c r="AL82" s="443"/>
      <c r="AM82" s="444"/>
      <c r="AN82" s="444"/>
      <c r="AO82" s="135"/>
      <c r="AP82" s="135"/>
      <c r="AQ82" s="128"/>
    </row>
    <row r="83" spans="1:45" ht="12" customHeight="1" x14ac:dyDescent="0.25">
      <c r="A83" s="450" t="s">
        <v>271</v>
      </c>
      <c r="B83" s="451"/>
      <c r="C83" s="451"/>
      <c r="D83" s="451"/>
      <c r="E83" s="451"/>
      <c r="F83" s="451"/>
      <c r="G83" s="451"/>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48"/>
      <c r="AL83" s="448"/>
      <c r="AM83" s="449"/>
      <c r="AN83" s="449"/>
      <c r="AO83" s="132"/>
      <c r="AP83" s="132"/>
      <c r="AQ83" s="134"/>
    </row>
    <row r="84" spans="1:45" ht="12" customHeight="1" x14ac:dyDescent="0.25">
      <c r="A84" s="450" t="s">
        <v>270</v>
      </c>
      <c r="B84" s="451"/>
      <c r="C84" s="451"/>
      <c r="D84" s="451"/>
      <c r="E84" s="451"/>
      <c r="F84" s="451"/>
      <c r="G84" s="451"/>
      <c r="H84" s="451"/>
      <c r="I84" s="451"/>
      <c r="J84" s="451"/>
      <c r="K84" s="451"/>
      <c r="L84" s="451"/>
      <c r="M84" s="451"/>
      <c r="N84" s="451"/>
      <c r="O84" s="451"/>
      <c r="P84" s="451"/>
      <c r="Q84" s="451"/>
      <c r="R84" s="451"/>
      <c r="S84" s="451"/>
      <c r="T84" s="451"/>
      <c r="U84" s="451"/>
      <c r="V84" s="451"/>
      <c r="W84" s="451"/>
      <c r="X84" s="451"/>
      <c r="Y84" s="451"/>
      <c r="Z84" s="451"/>
      <c r="AA84" s="451"/>
      <c r="AB84" s="451"/>
      <c r="AC84" s="451"/>
      <c r="AD84" s="451"/>
      <c r="AE84" s="451"/>
      <c r="AF84" s="451"/>
      <c r="AG84" s="451"/>
      <c r="AH84" s="451"/>
      <c r="AI84" s="451"/>
      <c r="AJ84" s="451"/>
      <c r="AK84" s="448"/>
      <c r="AL84" s="448"/>
      <c r="AM84" s="449"/>
      <c r="AN84" s="449"/>
      <c r="AO84" s="132"/>
      <c r="AP84" s="132"/>
      <c r="AQ84" s="134"/>
    </row>
    <row r="85" spans="1:45" ht="12" customHeight="1" x14ac:dyDescent="0.25">
      <c r="A85" s="441" t="s">
        <v>269</v>
      </c>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c r="AG85" s="442"/>
      <c r="AH85" s="442"/>
      <c r="AI85" s="442"/>
      <c r="AJ85" s="442"/>
      <c r="AK85" s="443"/>
      <c r="AL85" s="443"/>
      <c r="AM85" s="444"/>
      <c r="AN85" s="444"/>
      <c r="AO85" s="135"/>
      <c r="AP85" s="135"/>
      <c r="AQ85" s="122"/>
    </row>
    <row r="86" spans="1:45" ht="27.75" customHeight="1" x14ac:dyDescent="0.25">
      <c r="A86" s="445" t="s">
        <v>268</v>
      </c>
      <c r="B86" s="446"/>
      <c r="C86" s="446"/>
      <c r="D86" s="446"/>
      <c r="E86" s="446"/>
      <c r="F86" s="446"/>
      <c r="G86" s="446"/>
      <c r="H86" s="446"/>
      <c r="I86" s="446"/>
      <c r="J86" s="446"/>
      <c r="K86" s="446"/>
      <c r="L86" s="446"/>
      <c r="M86" s="446"/>
      <c r="N86" s="446"/>
      <c r="O86" s="446"/>
      <c r="P86" s="446"/>
      <c r="Q86" s="446"/>
      <c r="R86" s="446"/>
      <c r="S86" s="446"/>
      <c r="T86" s="446"/>
      <c r="U86" s="446"/>
      <c r="V86" s="446"/>
      <c r="W86" s="446"/>
      <c r="X86" s="446"/>
      <c r="Y86" s="446"/>
      <c r="Z86" s="446"/>
      <c r="AA86" s="446"/>
      <c r="AB86" s="446"/>
      <c r="AC86" s="446"/>
      <c r="AD86" s="446"/>
      <c r="AE86" s="446"/>
      <c r="AF86" s="446"/>
      <c r="AG86" s="446"/>
      <c r="AH86" s="446"/>
      <c r="AI86" s="446"/>
      <c r="AJ86" s="447"/>
      <c r="AK86" s="448"/>
      <c r="AL86" s="448"/>
      <c r="AM86" s="449"/>
      <c r="AN86" s="449"/>
      <c r="AO86" s="132"/>
      <c r="AP86" s="132"/>
      <c r="AQ86" s="134"/>
    </row>
    <row r="87" spans="1:45" x14ac:dyDescent="0.25">
      <c r="A87" s="445" t="s">
        <v>267</v>
      </c>
      <c r="B87" s="446"/>
      <c r="C87" s="446"/>
      <c r="D87" s="446"/>
      <c r="E87" s="446"/>
      <c r="F87" s="446"/>
      <c r="G87" s="446"/>
      <c r="H87" s="446"/>
      <c r="I87" s="446"/>
      <c r="J87" s="446"/>
      <c r="K87" s="446"/>
      <c r="L87" s="446"/>
      <c r="M87" s="446"/>
      <c r="N87" s="446"/>
      <c r="O87" s="446"/>
      <c r="P87" s="446"/>
      <c r="Q87" s="446"/>
      <c r="R87" s="446"/>
      <c r="S87" s="446"/>
      <c r="T87" s="446"/>
      <c r="U87" s="446"/>
      <c r="V87" s="446"/>
      <c r="W87" s="446"/>
      <c r="X87" s="446"/>
      <c r="Y87" s="446"/>
      <c r="Z87" s="446"/>
      <c r="AA87" s="446"/>
      <c r="AB87" s="446"/>
      <c r="AC87" s="446"/>
      <c r="AD87" s="446"/>
      <c r="AE87" s="446"/>
      <c r="AF87" s="446"/>
      <c r="AG87" s="446"/>
      <c r="AH87" s="446"/>
      <c r="AI87" s="446"/>
      <c r="AJ87" s="447"/>
      <c r="AK87" s="448"/>
      <c r="AL87" s="448"/>
      <c r="AM87" s="449"/>
      <c r="AN87" s="449"/>
      <c r="AO87" s="132"/>
      <c r="AP87" s="132"/>
      <c r="AQ87" s="134"/>
    </row>
    <row r="88" spans="1:45" ht="14.25" customHeight="1" x14ac:dyDescent="0.25">
      <c r="A88" s="434" t="s">
        <v>266</v>
      </c>
      <c r="B88" s="435"/>
      <c r="C88" s="435"/>
      <c r="D88" s="436"/>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37"/>
      <c r="AL88" s="438"/>
      <c r="AM88" s="439"/>
      <c r="AN88" s="440"/>
      <c r="AO88" s="132"/>
      <c r="AP88" s="132"/>
      <c r="AQ88" s="134"/>
    </row>
    <row r="89" spans="1:45" x14ac:dyDescent="0.25">
      <c r="A89" s="434" t="s">
        <v>265</v>
      </c>
      <c r="B89" s="435"/>
      <c r="C89" s="435"/>
      <c r="D89" s="436"/>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37"/>
      <c r="AL89" s="438"/>
      <c r="AM89" s="439"/>
      <c r="AN89" s="440"/>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30"/>
      <c r="AL90" s="431"/>
      <c r="AM90" s="432"/>
      <c r="AN90" s="433"/>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2022-02-28T14:25:31Z</dcterms:modified>
</cp:coreProperties>
</file>